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garinskaja\Desktop\Протокол Комиссии по разработке ТПОМС № 9 от 28.05.2020\"/>
    </mc:Choice>
  </mc:AlternateContent>
  <bookViews>
    <workbookView xWindow="120" yWindow="105" windowWidth="21360" windowHeight="9975" firstSheet="17" activeTab="18"/>
  </bookViews>
  <sheets>
    <sheet name="СВОД КС" sheetId="20" r:id="rId1"/>
    <sheet name="СВОД мед усл" sheetId="6" r:id="rId2"/>
    <sheet name="СВОД паллиативная помощь" sheetId="3" r:id="rId3"/>
    <sheet name="Шуя  КС" sheetId="13" r:id="rId4"/>
    <sheet name="1 ГКБ КС" sheetId="14" r:id="rId5"/>
    <sheet name="Куваевых КС" sheetId="15" r:id="rId6"/>
    <sheet name="3 ГКБ КС" sheetId="16" r:id="rId7"/>
    <sheet name="4 ГКБ КС " sheetId="17" r:id="rId8"/>
    <sheet name="7 ГКБ КС " sheetId="18" r:id="rId9"/>
    <sheet name="РЖД Медицина КС" sheetId="19" r:id="rId10"/>
    <sheet name="ОКБ мед усл" sheetId="4" r:id="rId11"/>
    <sheet name="ООД мед усл" sheetId="5" r:id="rId12"/>
    <sheet name="33МедикАл мед усл" sheetId="7" r:id="rId13"/>
    <sheet name="МРТ-Центр мед усл" sheetId="8" r:id="rId14"/>
    <sheet name="МРТ ДИАГНОСТИКА мед усл" sheetId="9" r:id="rId15"/>
    <sheet name="Миленарис диагн мед усл" sheetId="10" r:id="rId16"/>
    <sheet name="Миленарис профил мед усл" sheetId="11" r:id="rId17"/>
    <sheet name="УЗ ОД Центр мед усл" sheetId="12" r:id="rId18"/>
    <sheet name="ООО Здоровье мед усл" sheetId="22" r:id="rId19"/>
    <sheet name="1 ГКБ паллиативная помощь" sheetId="1" r:id="rId20"/>
    <sheet name="ООД паллиативная помощь" sheetId="2" r:id="rId21"/>
  </sheets>
  <definedNames>
    <definedName name="_xlnm.Print_Titles" localSheetId="12">'33МедикАл мед усл'!$5:$6</definedName>
    <definedName name="_xlnm.Print_Titles" localSheetId="15">'Миленарис диагн мед усл'!$5:$6</definedName>
    <definedName name="_xlnm.Print_Titles" localSheetId="16">'Миленарис профил мед усл'!$5:$6</definedName>
    <definedName name="_xlnm.Print_Titles" localSheetId="14">'МРТ ДИАГНОСТИКА мед усл'!$5:$6</definedName>
    <definedName name="_xlnm.Print_Titles" localSheetId="13">'МРТ-Центр мед усл'!$5:$6</definedName>
    <definedName name="_xlnm.Print_Titles" localSheetId="10">'ОКБ мед усл'!$5:$6</definedName>
    <definedName name="_xlnm.Print_Titles" localSheetId="11">'ООД мед усл'!$5:$6</definedName>
    <definedName name="_xlnm.Print_Titles" localSheetId="1">'СВОД мед усл'!$5:$6</definedName>
    <definedName name="_xlnm.Print_Titles" localSheetId="17">'УЗ ОД Центр мед усл'!$5:$6</definedName>
    <definedName name="_xlnm.Print_Area" localSheetId="4">'1 ГКБ КС'!$A$1:$H$51</definedName>
    <definedName name="_xlnm.Print_Area" localSheetId="19">'1 ГКБ паллиативная помощь'!$A$1:$E$14</definedName>
    <definedName name="_xlnm.Print_Area" localSheetId="6">'3 ГКБ КС'!$A$1:$H$51</definedName>
    <definedName name="_xlnm.Print_Area" localSheetId="7">'4 ГКБ КС '!$A$1:$H$51</definedName>
    <definedName name="_xlnm.Print_Area" localSheetId="8">'7 ГКБ КС '!$A$1:$H$51</definedName>
    <definedName name="_xlnm.Print_Area" localSheetId="5">'Куваевых КС'!$A$1:$H$51</definedName>
    <definedName name="_xlnm.Print_Area" localSheetId="20">'ООД паллиативная помощь'!$A$1:$E$15</definedName>
    <definedName name="_xlnm.Print_Area" localSheetId="9">'РЖД Медицина КС'!$A$1:$H$51</definedName>
    <definedName name="_xlnm.Print_Area" localSheetId="0">'СВОД КС'!$A$1:$H$55</definedName>
    <definedName name="_xlnm.Print_Area" localSheetId="2">'СВОД паллиативная помощь'!$A$1:$E$14</definedName>
    <definedName name="_xlnm.Print_Area" localSheetId="3">'Шуя  КС'!$A$1:$H$51</definedName>
  </definedNames>
  <calcPr calcId="152511"/>
</workbook>
</file>

<file path=xl/calcChain.xml><?xml version="1.0" encoding="utf-8"?>
<calcChain xmlns="http://schemas.openxmlformats.org/spreadsheetml/2006/main">
  <c r="B57" i="22" l="1"/>
  <c r="B33" i="22"/>
  <c r="B24" i="22"/>
  <c r="B19" i="22"/>
  <c r="B15" i="22"/>
  <c r="B10" i="22"/>
  <c r="E9" i="2" l="1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C23" i="19"/>
  <c r="D23" i="19"/>
  <c r="F23" i="19"/>
  <c r="G23" i="19"/>
  <c r="H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C51" i="19"/>
  <c r="D51" i="19"/>
  <c r="F51" i="19"/>
  <c r="G51" i="19"/>
  <c r="H51" i="19"/>
  <c r="E6" i="18"/>
  <c r="E7" i="18"/>
  <c r="E8" i="18"/>
  <c r="E9" i="18"/>
  <c r="E10" i="18"/>
  <c r="E11" i="18"/>
  <c r="E12" i="18"/>
  <c r="E13" i="18"/>
  <c r="E14" i="18"/>
  <c r="E15" i="18"/>
  <c r="E16" i="18"/>
  <c r="E17" i="18"/>
  <c r="E18" i="18"/>
  <c r="E19" i="18"/>
  <c r="E20" i="18"/>
  <c r="E21" i="18"/>
  <c r="E22" i="18"/>
  <c r="C23" i="18"/>
  <c r="D23" i="18"/>
  <c r="F23" i="18"/>
  <c r="G23" i="18"/>
  <c r="H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40" i="18"/>
  <c r="E41" i="18"/>
  <c r="E42" i="18"/>
  <c r="E43" i="18"/>
  <c r="E44" i="18"/>
  <c r="E45" i="18"/>
  <c r="E46" i="18"/>
  <c r="E47" i="18"/>
  <c r="E48" i="18"/>
  <c r="E49" i="18"/>
  <c r="E50" i="18"/>
  <c r="C51" i="18"/>
  <c r="D51" i="18"/>
  <c r="F51" i="18"/>
  <c r="G51" i="18"/>
  <c r="H51" i="18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C23" i="17"/>
  <c r="D23" i="17"/>
  <c r="F23" i="17"/>
  <c r="G23" i="17"/>
  <c r="H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7" i="17"/>
  <c r="E38" i="17"/>
  <c r="E39" i="17"/>
  <c r="E40" i="17"/>
  <c r="E41" i="17"/>
  <c r="E42" i="17"/>
  <c r="E43" i="17"/>
  <c r="E44" i="17"/>
  <c r="E45" i="17"/>
  <c r="E46" i="17"/>
  <c r="E47" i="17"/>
  <c r="E48" i="17"/>
  <c r="E49" i="17"/>
  <c r="E50" i="17"/>
  <c r="C51" i="17"/>
  <c r="D51" i="17"/>
  <c r="F51" i="17"/>
  <c r="G51" i="17"/>
  <c r="H51" i="17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F23" i="16"/>
  <c r="G23" i="16"/>
  <c r="H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C51" i="16"/>
  <c r="D51" i="16"/>
  <c r="F51" i="16"/>
  <c r="G51" i="16"/>
  <c r="H51" i="16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C23" i="15"/>
  <c r="D23" i="15"/>
  <c r="F23" i="15"/>
  <c r="G23" i="15"/>
  <c r="H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C51" i="15"/>
  <c r="D51" i="15"/>
  <c r="F51" i="15"/>
  <c r="G51" i="15"/>
  <c r="H51" i="15"/>
  <c r="E6" i="14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C23" i="14"/>
  <c r="D23" i="14"/>
  <c r="F23" i="14"/>
  <c r="G23" i="14"/>
  <c r="H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C51" i="14"/>
  <c r="D51" i="14"/>
  <c r="F51" i="14"/>
  <c r="G51" i="14"/>
  <c r="H51" i="14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C23" i="13"/>
  <c r="D23" i="13"/>
  <c r="F23" i="13"/>
  <c r="G23" i="13"/>
  <c r="H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C51" i="13"/>
  <c r="D51" i="13"/>
  <c r="F51" i="13"/>
  <c r="G51" i="13"/>
  <c r="H51" i="13"/>
  <c r="E51" i="13" l="1"/>
  <c r="E23" i="13"/>
  <c r="E51" i="14"/>
  <c r="E23" i="14"/>
  <c r="E51" i="15"/>
  <c r="E23" i="15"/>
  <c r="E51" i="16"/>
  <c r="E23" i="16"/>
  <c r="E51" i="17"/>
  <c r="E23" i="17"/>
  <c r="E51" i="18"/>
  <c r="E23" i="18"/>
  <c r="E51" i="19"/>
  <c r="E23" i="19"/>
  <c r="B57" i="12"/>
  <c r="B33" i="12"/>
  <c r="B24" i="12"/>
  <c r="B19" i="12"/>
  <c r="B15" i="12"/>
  <c r="B10" i="12"/>
  <c r="B57" i="11"/>
  <c r="B33" i="11"/>
  <c r="B24" i="11"/>
  <c r="B19" i="11"/>
  <c r="B15" i="11"/>
  <c r="B10" i="11"/>
  <c r="B57" i="10"/>
  <c r="B33" i="10"/>
  <c r="B24" i="10"/>
  <c r="B19" i="10"/>
  <c r="B15" i="10"/>
  <c r="B10" i="10"/>
  <c r="B57" i="9"/>
  <c r="B33" i="9"/>
  <c r="B24" i="9"/>
  <c r="B19" i="9"/>
  <c r="B15" i="9"/>
  <c r="B10" i="9"/>
  <c r="B57" i="8"/>
  <c r="B33" i="8"/>
  <c r="B24" i="8"/>
  <c r="B19" i="8"/>
  <c r="B15" i="8"/>
  <c r="B10" i="8"/>
  <c r="B57" i="7"/>
  <c r="B33" i="7"/>
  <c r="B24" i="7"/>
  <c r="B19" i="7"/>
  <c r="B15" i="7"/>
  <c r="B10" i="7"/>
  <c r="B57" i="5"/>
  <c r="B33" i="5"/>
  <c r="B24" i="5"/>
  <c r="B19" i="5"/>
  <c r="B15" i="5"/>
  <c r="B10" i="5"/>
  <c r="B57" i="4"/>
  <c r="B33" i="4"/>
  <c r="B24" i="4"/>
  <c r="B19" i="4"/>
  <c r="B15" i="4"/>
  <c r="B10" i="4"/>
  <c r="B14" i="2"/>
  <c r="B13" i="2"/>
  <c r="D12" i="2"/>
  <c r="C12" i="2"/>
  <c r="B12" i="2" s="1"/>
  <c r="D9" i="2"/>
  <c r="C9" i="2"/>
  <c r="B8" i="2"/>
  <c r="B7" i="2"/>
  <c r="B9" i="2" s="1"/>
  <c r="B14" i="1"/>
  <c r="B13" i="1"/>
  <c r="D12" i="1"/>
  <c r="C12" i="1"/>
  <c r="B12" i="1" s="1"/>
  <c r="E9" i="1"/>
  <c r="D9" i="1"/>
  <c r="C9" i="1"/>
  <c r="B8" i="1"/>
  <c r="B7" i="1"/>
  <c r="B9" i="1" s="1"/>
</calcChain>
</file>

<file path=xl/sharedStrings.xml><?xml version="1.0" encoding="utf-8"?>
<sst xmlns="http://schemas.openxmlformats.org/spreadsheetml/2006/main" count="1453" uniqueCount="189">
  <si>
    <t xml:space="preserve"> Плановые объемы паллиативной медицинской помощи на 2020 год</t>
  </si>
  <si>
    <t>Наименование  МО   ОБУЗ 1 ГКБ</t>
  </si>
  <si>
    <t>Объемы паллиативной медицинской помощи, оказываемой в стационарных условиях, количество койко-дней</t>
  </si>
  <si>
    <t>всего</t>
  </si>
  <si>
    <t>взрослые</t>
  </si>
  <si>
    <t>дети</t>
  </si>
  <si>
    <t>Справочно - количество случаев госпитализации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</si>
  <si>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</si>
  <si>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</si>
  <si>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</si>
  <si>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>Объемы для паллиативной медицинской помощи, оказываемой в  амбулаторно-поликлинических условиях</t>
  </si>
  <si>
    <t>Всего посещений, в том числе</t>
  </si>
  <si>
    <t>при оказании паллиативной медицинской помощи в амбулаторных условиях, в том числе на дому (за исключением посещений на дому выездными патронажными бригадами)</t>
  </si>
  <si>
    <t>при оказании паллиативной медицинской помощи на дому выездными патронажными бригадами паллиативной медицинской помощи</t>
  </si>
  <si>
    <t>Наименование  МО     ОБУЗ "ИвООД"</t>
  </si>
  <si>
    <t>Свод территории с частниками</t>
  </si>
  <si>
    <t>Объемы медицинских услуг для учреждений здравоохранения на 2020 год</t>
  </si>
  <si>
    <t xml:space="preserve"> Наименование МО    ОБУЗ "ИвОКБ"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</si>
  <si>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</si>
  <si>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</si>
  <si>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</si>
  <si>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</si>
  <si>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</si>
  <si>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</si>
  <si>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</si>
  <si>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 xml:space="preserve">легких без контрастирования (COVID-19) </t>
  </si>
  <si>
    <t>с внутривенным контрастированием</t>
  </si>
  <si>
    <t>иные</t>
  </si>
  <si>
    <t>Магниторезонансная томография: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</si>
  <si>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</si>
  <si>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</si>
  <si>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</si>
  <si>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</si>
  <si>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</si>
  <si>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</si>
  <si>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</si>
  <si>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</si>
  <si>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</si>
  <si>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</si>
  <si>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</si>
  <si>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</si>
  <si>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</si>
  <si>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</si>
  <si>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</si>
  <si>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</si>
  <si>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</si>
  <si>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</si>
  <si>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</si>
  <si>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</si>
  <si>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</si>
  <si>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</si>
  <si>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</si>
  <si>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</si>
  <si>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</si>
  <si>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</si>
  <si>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</si>
  <si>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</si>
  <si>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</si>
  <si>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</si>
  <si>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</si>
  <si>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</si>
  <si>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</si>
  <si>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</si>
  <si>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</si>
  <si>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</si>
  <si>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</si>
  <si>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</si>
  <si>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</si>
  <si>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</si>
  <si>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</si>
  <si>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</si>
  <si>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</si>
  <si>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</si>
  <si>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</si>
  <si>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МО: ОБУЗ "ИвООД"</t>
  </si>
  <si>
    <t xml:space="preserve"> Свод территория с частниками</t>
  </si>
  <si>
    <t>Всего по Ивановской области</t>
  </si>
  <si>
    <t>Помощь,оказанная в др.территориях</t>
  </si>
  <si>
    <t>Итого по ТПГГ</t>
  </si>
  <si>
    <t>Наименование МО    ООО "33МедикАл"</t>
  </si>
  <si>
    <t>Наименование МО    ООО "МРТ-Центр"</t>
  </si>
  <si>
    <t>Наименование МО  ООО "МРТ-ДИАГНОСТИКА"</t>
  </si>
  <si>
    <t>Наименование МО   ООО "Миленарис диагностика"</t>
  </si>
  <si>
    <t>Наименование МО   ООО "Миленарис профилактика"</t>
  </si>
  <si>
    <t>Наименование МО  ООО "УЗ Областной диагностический центр"</t>
  </si>
  <si>
    <t>Всего по базовой программе ОМС</t>
  </si>
  <si>
    <t xml:space="preserve">эндокринологические                </t>
  </si>
  <si>
    <t xml:space="preserve">эндокринология                       </t>
  </si>
  <si>
    <t xml:space="preserve">челюстно-лицевой хирургии          </t>
  </si>
  <si>
    <t xml:space="preserve">челюстно-лицевая хирургия            </t>
  </si>
  <si>
    <t xml:space="preserve">ожоговые                           </t>
  </si>
  <si>
    <t xml:space="preserve">хирургия (комбустиология)            </t>
  </si>
  <si>
    <t>хирургические</t>
  </si>
  <si>
    <t xml:space="preserve">хирургия </t>
  </si>
  <si>
    <t xml:space="preserve">урологические                      </t>
  </si>
  <si>
    <t xml:space="preserve">урология                             </t>
  </si>
  <si>
    <t xml:space="preserve">ортопедические                     </t>
  </si>
  <si>
    <t xml:space="preserve">травматологические,                </t>
  </si>
  <si>
    <t xml:space="preserve">травматология и ортопедия            </t>
  </si>
  <si>
    <t xml:space="preserve">торакальной хирургии               </t>
  </si>
  <si>
    <t xml:space="preserve">торакальная хирургия                 </t>
  </si>
  <si>
    <t xml:space="preserve">терапевтические                    </t>
  </si>
  <si>
    <t xml:space="preserve">терапия                              </t>
  </si>
  <si>
    <t xml:space="preserve">сосудистой хирургии                </t>
  </si>
  <si>
    <t xml:space="preserve">кардиохирургические,               </t>
  </si>
  <si>
    <t xml:space="preserve">сердечно-сосудистая хирургия         </t>
  </si>
  <si>
    <t xml:space="preserve">ревматологические                  </t>
  </si>
  <si>
    <t xml:space="preserve">ревматология                         </t>
  </si>
  <si>
    <t xml:space="preserve">радиологические                    </t>
  </si>
  <si>
    <t xml:space="preserve">радиология, радиотерапия             </t>
  </si>
  <si>
    <t xml:space="preserve">пульмонологические                 </t>
  </si>
  <si>
    <t xml:space="preserve">пульмонология                        </t>
  </si>
  <si>
    <t xml:space="preserve">педиатрические соматические        </t>
  </si>
  <si>
    <t xml:space="preserve">педиатрия                            </t>
  </si>
  <si>
    <t xml:space="preserve">офтальмологические                 </t>
  </si>
  <si>
    <t xml:space="preserve">офтальмология                        </t>
  </si>
  <si>
    <t>оториноларингологические</t>
  </si>
  <si>
    <t xml:space="preserve">оториноларингология  </t>
  </si>
  <si>
    <t>онкологические</t>
  </si>
  <si>
    <t>онкология</t>
  </si>
  <si>
    <t xml:space="preserve">нефрологические                    </t>
  </si>
  <si>
    <t xml:space="preserve">нефрология                           </t>
  </si>
  <si>
    <t xml:space="preserve">патологии новорожденных и  недоношенных детей  </t>
  </si>
  <si>
    <t>неонатология</t>
  </si>
  <si>
    <t xml:space="preserve">нейрохирургические                 </t>
  </si>
  <si>
    <t xml:space="preserve">нейрохирургия                        </t>
  </si>
  <si>
    <t>психоневрологические для детей</t>
  </si>
  <si>
    <t xml:space="preserve">неврологические для больных с острыми нарушениями мозгового кровообращения       </t>
  </si>
  <si>
    <t xml:space="preserve">неврологические,                   </t>
  </si>
  <si>
    <t xml:space="preserve">неврология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</si>
  <si>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</si>
  <si>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реабилитационные для больных с   заболеваниями центральной нервной системы и органов чувств </t>
  </si>
  <si>
    <t xml:space="preserve">реабилитационные соматические,     </t>
  </si>
  <si>
    <t>всего, в том числе:</t>
  </si>
  <si>
    <t xml:space="preserve">медицинская реабилитация             </t>
  </si>
  <si>
    <t xml:space="preserve">проктологические                   </t>
  </si>
  <si>
    <t xml:space="preserve">колопроктология                      </t>
  </si>
  <si>
    <t>кардиологические для больных с острым инфарктом миокарда</t>
  </si>
  <si>
    <t xml:space="preserve">кардиологические,                  </t>
  </si>
  <si>
    <t xml:space="preserve">кардиология </t>
  </si>
  <si>
    <t>инфекционные</t>
  </si>
  <si>
    <t>инфекционные болезни</t>
  </si>
  <si>
    <t xml:space="preserve">эндокринологические для детей      </t>
  </si>
  <si>
    <t xml:space="preserve">детская эндокринология               </t>
  </si>
  <si>
    <t xml:space="preserve">хирургические для детей            </t>
  </si>
  <si>
    <t xml:space="preserve">детская хирургия                     </t>
  </si>
  <si>
    <t xml:space="preserve">уроандрологические для детей       </t>
  </si>
  <si>
    <t xml:space="preserve">детская урология-андрология          </t>
  </si>
  <si>
    <t xml:space="preserve">онкологические для детей           </t>
  </si>
  <si>
    <t xml:space="preserve">детская онкология                    </t>
  </si>
  <si>
    <t xml:space="preserve">кардиологические для детей         </t>
  </si>
  <si>
    <t xml:space="preserve">детская кардиология                  </t>
  </si>
  <si>
    <t>дерматологические</t>
  </si>
  <si>
    <t>дерматовенерология</t>
  </si>
  <si>
    <t xml:space="preserve">геронтологические                  </t>
  </si>
  <si>
    <t xml:space="preserve">гериатрия                            </t>
  </si>
  <si>
    <t xml:space="preserve">гематологические                   </t>
  </si>
  <si>
    <t xml:space="preserve">гематология                          </t>
  </si>
  <si>
    <t xml:space="preserve">гастроэнтерологические             </t>
  </si>
  <si>
    <t xml:space="preserve">гастроэнтерология                    </t>
  </si>
  <si>
    <t xml:space="preserve">аллергологические                  </t>
  </si>
  <si>
    <t xml:space="preserve">аллергология и иммунология           </t>
  </si>
  <si>
    <t xml:space="preserve">гинекологические,                  </t>
  </si>
  <si>
    <t xml:space="preserve">патологии беременности,            </t>
  </si>
  <si>
    <t xml:space="preserve">для беременных и рожениц,          </t>
  </si>
  <si>
    <t xml:space="preserve">акушерство и гинекология      </t>
  </si>
  <si>
    <t>Дети в возрасте от 0-17 лет</t>
  </si>
  <si>
    <t>Взрослые</t>
  </si>
  <si>
    <t>Всего</t>
  </si>
  <si>
    <t xml:space="preserve"> ВМП, случаи госпитализации</t>
  </si>
  <si>
    <t>медицинская реабилитация (случаи госпитализации)</t>
  </si>
  <si>
    <t>для медицинской помощи по профилю "онкология" (случаи госпитализации)</t>
  </si>
  <si>
    <t>В том числе</t>
  </si>
  <si>
    <t>Число случаев госпитализации на 2020 год</t>
  </si>
  <si>
    <t xml:space="preserve">Профиль койки            </t>
  </si>
  <si>
    <t xml:space="preserve">Профиль медицинской помощи      </t>
  </si>
  <si>
    <t>ОБУЗ "Шуйская ЦРБ"</t>
  </si>
  <si>
    <t>Наименование МО</t>
  </si>
  <si>
    <t>Плановые объемы медицинской помощи, оказываемой в условиях круглосуточного стационара, на 2020 год</t>
  </si>
  <si>
    <t>Наименование  МО    ОБУЗ  1 ГКБ</t>
  </si>
  <si>
    <t xml:space="preserve">Наименование  МО   ОБУЗ ИКБ им. Куваевых </t>
  </si>
  <si>
    <t>Наименование  МО   ОБУЗ "ГКБ № 3 г. Иванова"</t>
  </si>
  <si>
    <t xml:space="preserve"> Наименование  МО   ОБУЗ "ГКБ № 4"</t>
  </si>
  <si>
    <t>ОБУЗ  ГКБ  №7</t>
  </si>
  <si>
    <t xml:space="preserve">Наименование МО    </t>
  </si>
  <si>
    <t xml:space="preserve">Наименование МО   ЧУЗ "КБ "РЖД-Медицина" г. Иваново" </t>
  </si>
  <si>
    <t>Помощь, оказанная в др.территориях</t>
  </si>
  <si>
    <t>Приложение 3
к протоколу Комиссии по разработке территориальной программы обязательного медицинского страхования 
от 28.05.2020 № 9</t>
  </si>
  <si>
    <t>Наименование МО   ООО "Здоровье"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</si>
</sst>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"/>
      <family val="1"/>
      <charset val="204"/>
    </font>
    <font>
      <b/>
      <sz val="9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1"/>
      <name val="Times New Roman CYR"/>
      <charset val="204"/>
    </font>
    <font>
      <b/>
      <sz val="9"/>
      <name val="Times New Roman Cyr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Courier New"/>
      <family val="3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164" fontId="14" fillId="0" borderId="0"/>
    <xf numFmtId="0" fontId="15" fillId="0" borderId="0"/>
    <xf numFmtId="0" fontId="16" fillId="0" borderId="0"/>
    <xf numFmtId="0" fontId="16" fillId="0" borderId="0"/>
    <xf numFmtId="0" fontId="1" fillId="0" borderId="0"/>
    <xf numFmtId="0" fontId="17" fillId="0" borderId="0"/>
    <xf numFmtId="0" fontId="19" fillId="0" borderId="0"/>
    <xf numFmtId="43" fontId="1" fillId="0" borderId="0" applyFont="0" applyFill="0" applyBorder="0" applyAlignment="0" applyProtection="0"/>
  </cellStyleXfs>
  <cellXfs count="227">
    <xf numFmtId="0" fontId="0" fillId="0" borderId="0" xfId="0"/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7" fillId="0" borderId="7" xfId="0" applyNumberFormat="1" applyFont="1" applyBorder="1" applyAlignment="1">
      <alignment vertical="center" wrapText="1"/>
    </xf>
    <xf numFmtId="3" fontId="8" fillId="0" borderId="8" xfId="0" applyNumberFormat="1" applyFont="1" applyBorder="1" applyAlignment="1">
      <alignment horizontal="center" vertical="center"/>
    </xf>
    <xf numFmtId="3" fontId="8" fillId="0" borderId="9" xfId="0" applyNumberFormat="1" applyFont="1" applyFill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/>
    </xf>
    <xf numFmtId="0" fontId="0" fillId="0" borderId="10" xfId="0" applyBorder="1"/>
    <xf numFmtId="3" fontId="8" fillId="0" borderId="6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3" fontId="8" fillId="0" borderId="13" xfId="0" applyNumberFormat="1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vertical="center" wrapText="1"/>
    </xf>
    <xf numFmtId="3" fontId="8" fillId="0" borderId="0" xfId="0" applyNumberFormat="1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 wrapText="1"/>
    </xf>
    <xf numFmtId="4" fontId="6" fillId="2" borderId="16" xfId="0" applyNumberFormat="1" applyFont="1" applyFill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vertical="center" wrapText="1"/>
    </xf>
    <xf numFmtId="3" fontId="8" fillId="0" borderId="5" xfId="0" applyNumberFormat="1" applyFont="1" applyBorder="1" applyAlignment="1">
      <alignment horizontal="center" vertical="center"/>
    </xf>
    <xf numFmtId="0" fontId="7" fillId="3" borderId="8" xfId="0" applyFont="1" applyFill="1" applyBorder="1" applyAlignment="1">
      <alignment wrapText="1"/>
    </xf>
    <xf numFmtId="0" fontId="0" fillId="0" borderId="9" xfId="0" applyBorder="1"/>
    <xf numFmtId="0" fontId="7" fillId="3" borderId="13" xfId="0" applyFont="1" applyFill="1" applyBorder="1" applyAlignment="1">
      <alignment wrapText="1"/>
    </xf>
    <xf numFmtId="0" fontId="0" fillId="0" borderId="14" xfId="0" applyBorder="1"/>
    <xf numFmtId="0" fontId="0" fillId="0" borderId="19" xfId="0" applyBorder="1"/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 wrapText="1"/>
    </xf>
    <xf numFmtId="3" fontId="8" fillId="4" borderId="8" xfId="0" applyNumberFormat="1" applyFont="1" applyFill="1" applyBorder="1" applyAlignment="1">
      <alignment horizontal="center" vertical="center"/>
    </xf>
    <xf numFmtId="3" fontId="8" fillId="4" borderId="13" xfId="0" applyNumberFormat="1" applyFont="1" applyFill="1" applyBorder="1" applyAlignment="1">
      <alignment horizontal="center" vertical="center"/>
    </xf>
    <xf numFmtId="3" fontId="8" fillId="4" borderId="14" xfId="0" applyNumberFormat="1" applyFont="1" applyFill="1" applyBorder="1" applyAlignment="1">
      <alignment horizontal="center" vertical="center"/>
    </xf>
    <xf numFmtId="4" fontId="13" fillId="0" borderId="15" xfId="0" applyNumberFormat="1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/>
    </xf>
    <xf numFmtId="3" fontId="8" fillId="0" borderId="19" xfId="0" applyNumberFormat="1" applyFont="1" applyBorder="1" applyAlignment="1">
      <alignment horizontal="center" vertical="center"/>
    </xf>
    <xf numFmtId="4" fontId="18" fillId="0" borderId="0" xfId="0" applyNumberFormat="1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Border="1"/>
    <xf numFmtId="0" fontId="20" fillId="0" borderId="0" xfId="0" applyFont="1"/>
    <xf numFmtId="4" fontId="21" fillId="5" borderId="8" xfId="0" applyNumberFormat="1" applyFont="1" applyFill="1" applyBorder="1" applyAlignment="1">
      <alignment wrapText="1"/>
    </xf>
    <xf numFmtId="3" fontId="13" fillId="5" borderId="10" xfId="0" applyNumberFormat="1" applyFont="1" applyFill="1" applyBorder="1" applyAlignment="1">
      <alignment horizontal="center" vertical="center"/>
    </xf>
    <xf numFmtId="0" fontId="22" fillId="0" borderId="8" xfId="0" applyFont="1" applyBorder="1" applyAlignment="1">
      <alignment wrapText="1"/>
    </xf>
    <xf numFmtId="3" fontId="5" fillId="0" borderId="10" xfId="0" applyNumberFormat="1" applyFont="1" applyBorder="1" applyAlignment="1">
      <alignment horizontal="center" vertical="center"/>
    </xf>
    <xf numFmtId="0" fontId="23" fillId="5" borderId="8" xfId="0" applyFont="1" applyFill="1" applyBorder="1" applyAlignment="1">
      <alignment wrapText="1"/>
    </xf>
    <xf numFmtId="3" fontId="24" fillId="0" borderId="10" xfId="0" applyNumberFormat="1" applyFont="1" applyBorder="1" applyAlignment="1">
      <alignment horizontal="center"/>
    </xf>
    <xf numFmtId="0" fontId="23" fillId="0" borderId="8" xfId="0" applyFont="1" applyBorder="1" applyAlignment="1">
      <alignment horizontal="left" wrapText="1"/>
    </xf>
    <xf numFmtId="0" fontId="23" fillId="0" borderId="8" xfId="0" applyFont="1" applyBorder="1" applyAlignment="1">
      <alignment wrapText="1"/>
    </xf>
    <xf numFmtId="0" fontId="5" fillId="0" borderId="10" xfId="0" applyNumberFormat="1" applyFont="1" applyBorder="1" applyAlignment="1">
      <alignment horizontal="center" vertical="center"/>
    </xf>
    <xf numFmtId="0" fontId="26" fillId="3" borderId="8" xfId="0" applyFont="1" applyFill="1" applyBorder="1" applyAlignment="1">
      <alignment wrapText="1"/>
    </xf>
    <xf numFmtId="0" fontId="20" fillId="0" borderId="0" xfId="0" applyFont="1" applyFill="1" applyBorder="1" applyAlignment="1">
      <alignment horizontal="center" vertical="center" wrapText="1"/>
    </xf>
    <xf numFmtId="4" fontId="27" fillId="0" borderId="8" xfId="0" applyNumberFormat="1" applyFont="1" applyBorder="1" applyAlignment="1">
      <alignment wrapText="1"/>
    </xf>
    <xf numFmtId="3" fontId="5" fillId="5" borderId="10" xfId="0" applyNumberFormat="1" applyFont="1" applyFill="1" applyBorder="1" applyAlignment="1">
      <alignment horizontal="center" vertical="center"/>
    </xf>
    <xf numFmtId="4" fontId="22" fillId="0" borderId="8" xfId="0" applyNumberFormat="1" applyFont="1" applyBorder="1" applyAlignment="1">
      <alignment horizontal="left" wrapText="1"/>
    </xf>
    <xf numFmtId="4" fontId="20" fillId="0" borderId="13" xfId="0" applyNumberFormat="1" applyFont="1" applyBorder="1"/>
    <xf numFmtId="3" fontId="20" fillId="0" borderId="19" xfId="0" applyNumberFormat="1" applyFont="1" applyBorder="1" applyAlignment="1">
      <alignment horizontal="center"/>
    </xf>
    <xf numFmtId="4" fontId="20" fillId="0" borderId="19" xfId="0" applyNumberFormat="1" applyFont="1" applyBorder="1"/>
    <xf numFmtId="4" fontId="13" fillId="0" borderId="9" xfId="0" applyNumberFormat="1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4" fontId="21" fillId="5" borderId="9" xfId="0" applyNumberFormat="1" applyFont="1" applyFill="1" applyBorder="1" applyAlignment="1">
      <alignment wrapText="1"/>
    </xf>
    <xf numFmtId="3" fontId="13" fillId="5" borderId="9" xfId="0" applyNumberFormat="1" applyFont="1" applyFill="1" applyBorder="1" applyAlignment="1">
      <alignment horizontal="center" vertical="center"/>
    </xf>
    <xf numFmtId="3" fontId="24" fillId="5" borderId="9" xfId="0" applyNumberFormat="1" applyFont="1" applyFill="1" applyBorder="1" applyAlignment="1">
      <alignment horizontal="center"/>
    </xf>
    <xf numFmtId="0" fontId="22" fillId="0" borderId="9" xfId="0" applyFont="1" applyBorder="1" applyAlignment="1">
      <alignment wrapText="1"/>
    </xf>
    <xf numFmtId="0" fontId="5" fillId="0" borderId="9" xfId="0" applyNumberFormat="1" applyFont="1" applyBorder="1" applyAlignment="1">
      <alignment horizontal="center" vertical="center"/>
    </xf>
    <xf numFmtId="3" fontId="20" fillId="0" borderId="9" xfId="0" applyNumberFormat="1" applyFont="1" applyBorder="1" applyAlignment="1">
      <alignment horizontal="center"/>
    </xf>
    <xf numFmtId="3" fontId="20" fillId="5" borderId="9" xfId="0" applyNumberFormat="1" applyFont="1" applyFill="1" applyBorder="1" applyAlignment="1">
      <alignment horizontal="center"/>
    </xf>
    <xf numFmtId="3" fontId="20" fillId="0" borderId="9" xfId="0" applyNumberFormat="1" applyFont="1" applyBorder="1" applyAlignment="1">
      <alignment horizontal="center" vertical="center"/>
    </xf>
    <xf numFmtId="3" fontId="20" fillId="5" borderId="9" xfId="0" applyNumberFormat="1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wrapText="1"/>
    </xf>
    <xf numFmtId="3" fontId="20" fillId="3" borderId="0" xfId="0" applyNumberFormat="1" applyFont="1" applyFill="1" applyBorder="1" applyAlignment="1">
      <alignment horizontal="center"/>
    </xf>
    <xf numFmtId="1" fontId="5" fillId="0" borderId="9" xfId="0" applyNumberFormat="1" applyFont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/>
    </xf>
    <xf numFmtId="3" fontId="24" fillId="5" borderId="9" xfId="0" applyNumberFormat="1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22" fillId="0" borderId="9" xfId="0" applyFont="1" applyBorder="1" applyAlignment="1">
      <alignment horizontal="left" wrapText="1"/>
    </xf>
    <xf numFmtId="0" fontId="13" fillId="5" borderId="9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wrapText="1"/>
    </xf>
    <xf numFmtId="0" fontId="23" fillId="0" borderId="9" xfId="0" applyFont="1" applyBorder="1" applyAlignment="1">
      <alignment wrapText="1"/>
    </xf>
    <xf numFmtId="0" fontId="26" fillId="3" borderId="9" xfId="0" applyFont="1" applyFill="1" applyBorder="1" applyAlignment="1">
      <alignment wrapText="1"/>
    </xf>
    <xf numFmtId="4" fontId="27" fillId="0" borderId="9" xfId="0" applyNumberFormat="1" applyFont="1" applyBorder="1" applyAlignment="1">
      <alignment wrapText="1"/>
    </xf>
    <xf numFmtId="165" fontId="13" fillId="5" borderId="9" xfId="8" applyNumberFormat="1" applyFont="1" applyFill="1" applyBorder="1" applyAlignment="1">
      <alignment horizontal="center" vertical="center"/>
    </xf>
    <xf numFmtId="43" fontId="24" fillId="5" borderId="9" xfId="8" applyFont="1" applyFill="1" applyBorder="1" applyAlignment="1">
      <alignment horizontal="center" vertical="center"/>
    </xf>
    <xf numFmtId="165" fontId="24" fillId="5" borderId="9" xfId="8" applyNumberFormat="1" applyFont="1" applyFill="1" applyBorder="1" applyAlignment="1">
      <alignment vertical="center"/>
    </xf>
    <xf numFmtId="4" fontId="22" fillId="0" borderId="9" xfId="0" applyNumberFormat="1" applyFont="1" applyBorder="1" applyAlignment="1">
      <alignment horizontal="left" wrapText="1"/>
    </xf>
    <xf numFmtId="4" fontId="20" fillId="0" borderId="9" xfId="0" applyNumberFormat="1" applyFont="1" applyBorder="1"/>
    <xf numFmtId="4" fontId="18" fillId="0" borderId="0" xfId="0" applyNumberFormat="1" applyFont="1" applyBorder="1" applyAlignment="1">
      <alignment horizontal="center" vertical="center" wrapText="1"/>
    </xf>
    <xf numFmtId="0" fontId="22" fillId="0" borderId="0" xfId="0" applyFont="1"/>
    <xf numFmtId="0" fontId="30" fillId="0" borderId="0" xfId="0" applyFont="1"/>
    <xf numFmtId="0" fontId="22" fillId="0" borderId="0" xfId="0" applyFont="1" applyAlignment="1">
      <alignment horizontal="left" vertical="top"/>
    </xf>
    <xf numFmtId="0" fontId="30" fillId="0" borderId="0" xfId="0" applyFont="1" applyAlignment="1">
      <alignment horizontal="justify" vertical="center"/>
    </xf>
    <xf numFmtId="0" fontId="22" fillId="0" borderId="0" xfId="0" applyFont="1" applyBorder="1"/>
    <xf numFmtId="0" fontId="23" fillId="0" borderId="9" xfId="0" applyFont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9" xfId="0" applyFont="1" applyBorder="1"/>
    <xf numFmtId="0" fontId="21" fillId="0" borderId="9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justify" vertical="center" wrapText="1"/>
    </xf>
    <xf numFmtId="0" fontId="22" fillId="0" borderId="9" xfId="0" applyFont="1" applyBorder="1"/>
    <xf numFmtId="0" fontId="22" fillId="0" borderId="9" xfId="0" applyFont="1" applyFill="1" applyBorder="1"/>
    <xf numFmtId="0" fontId="22" fillId="0" borderId="9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top" wrapText="1"/>
    </xf>
    <xf numFmtId="0" fontId="22" fillId="0" borderId="9" xfId="0" applyFont="1" applyBorder="1" applyAlignment="1">
      <alignment vertical="center" wrapText="1"/>
    </xf>
    <xf numFmtId="0" fontId="22" fillId="0" borderId="9" xfId="0" applyFont="1" applyFill="1" applyBorder="1" applyAlignment="1">
      <alignment horizontal="justify" vertical="center" wrapText="1"/>
    </xf>
    <xf numFmtId="0" fontId="22" fillId="0" borderId="9" xfId="0" applyFont="1" applyBorder="1" applyAlignment="1">
      <alignment horizontal="right" vertical="center" wrapText="1"/>
    </xf>
    <xf numFmtId="0" fontId="22" fillId="0" borderId="26" xfId="0" applyFont="1" applyFill="1" applyBorder="1" applyAlignment="1">
      <alignment horizontal="center" vertical="center"/>
    </xf>
    <xf numFmtId="0" fontId="22" fillId="0" borderId="26" xfId="0" applyFont="1" applyBorder="1" applyAlignment="1">
      <alignment horizontal="justify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3" fillId="0" borderId="0" xfId="0" applyFont="1"/>
    <xf numFmtId="3" fontId="23" fillId="0" borderId="9" xfId="0" applyNumberFormat="1" applyFont="1" applyBorder="1" applyAlignment="1">
      <alignment horizontal="center" vertical="center"/>
    </xf>
    <xf numFmtId="3" fontId="23" fillId="0" borderId="9" xfId="0" applyNumberFormat="1" applyFont="1" applyFill="1" applyBorder="1" applyAlignment="1">
      <alignment horizontal="center" vertical="center"/>
    </xf>
    <xf numFmtId="3" fontId="22" fillId="0" borderId="9" xfId="0" applyNumberFormat="1" applyFont="1" applyFill="1" applyBorder="1" applyAlignment="1">
      <alignment horizontal="center" vertical="center"/>
    </xf>
    <xf numFmtId="3" fontId="22" fillId="0" borderId="9" xfId="0" applyNumberFormat="1" applyFont="1" applyFill="1" applyBorder="1" applyAlignment="1">
      <alignment horizontal="center" vertical="center" wrapText="1"/>
    </xf>
    <xf numFmtId="3" fontId="22" fillId="0" borderId="26" xfId="0" applyNumberFormat="1" applyFont="1" applyFill="1" applyBorder="1" applyAlignment="1">
      <alignment horizontal="center" vertical="center"/>
    </xf>
    <xf numFmtId="0" fontId="25" fillId="0" borderId="0" xfId="0" applyFont="1"/>
    <xf numFmtId="0" fontId="32" fillId="0" borderId="0" xfId="0" applyFont="1"/>
    <xf numFmtId="0" fontId="25" fillId="0" borderId="0" xfId="0" applyFont="1" applyAlignment="1">
      <alignment horizontal="left" vertical="top"/>
    </xf>
    <xf numFmtId="0" fontId="32" fillId="0" borderId="0" xfId="0" applyFont="1" applyAlignment="1">
      <alignment horizontal="justify" vertical="center"/>
    </xf>
    <xf numFmtId="0" fontId="33" fillId="6" borderId="9" xfId="0" applyFont="1" applyFill="1" applyBorder="1" applyAlignment="1">
      <alignment horizontal="center" vertical="center"/>
    </xf>
    <xf numFmtId="0" fontId="22" fillId="6" borderId="9" xfId="0" applyFont="1" applyFill="1" applyBorder="1"/>
    <xf numFmtId="0" fontId="27" fillId="6" borderId="9" xfId="0" applyFont="1" applyFill="1" applyBorder="1"/>
    <xf numFmtId="0" fontId="34" fillId="6" borderId="9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6" borderId="26" xfId="0" applyFont="1" applyFill="1" applyBorder="1" applyAlignment="1">
      <alignment horizontal="center" vertical="center"/>
    </xf>
    <xf numFmtId="0" fontId="25" fillId="0" borderId="9" xfId="0" applyFont="1" applyBorder="1" applyAlignment="1">
      <alignment horizontal="justify" vertical="center" wrapText="1"/>
    </xf>
    <xf numFmtId="0" fontId="25" fillId="0" borderId="9" xfId="0" applyFont="1" applyBorder="1"/>
    <xf numFmtId="0" fontId="25" fillId="0" borderId="9" xfId="0" applyFont="1" applyFill="1" applyBorder="1"/>
    <xf numFmtId="0" fontId="25" fillId="0" borderId="9" xfId="0" applyFont="1" applyBorder="1" applyAlignment="1">
      <alignment horizontal="left" vertical="top" wrapText="1"/>
    </xf>
    <xf numFmtId="0" fontId="25" fillId="0" borderId="9" xfId="0" applyFont="1" applyBorder="1" applyAlignment="1">
      <alignment vertical="center" wrapText="1"/>
    </xf>
    <xf numFmtId="0" fontId="25" fillId="0" borderId="9" xfId="0" applyFont="1" applyFill="1" applyBorder="1" applyAlignment="1">
      <alignment horizontal="justify" vertical="center" wrapText="1"/>
    </xf>
    <xf numFmtId="0" fontId="25" fillId="0" borderId="9" xfId="0" applyFont="1" applyBorder="1" applyAlignment="1">
      <alignment horizontal="right" vertical="center" wrapText="1"/>
    </xf>
    <xf numFmtId="0" fontId="25" fillId="6" borderId="9" xfId="0" applyFont="1" applyFill="1" applyBorder="1" applyAlignment="1">
      <alignment horizontal="center" vertical="center"/>
    </xf>
    <xf numFmtId="0" fontId="25" fillId="0" borderId="26" xfId="0" applyFont="1" applyBorder="1" applyAlignment="1">
      <alignment horizontal="justify" vertical="center" wrapText="1"/>
    </xf>
    <xf numFmtId="0" fontId="34" fillId="0" borderId="0" xfId="0" applyFont="1"/>
    <xf numFmtId="0" fontId="0" fillId="7" borderId="0" xfId="0" applyFill="1"/>
    <xf numFmtId="0" fontId="25" fillId="0" borderId="8" xfId="0" applyFont="1" applyBorder="1" applyAlignment="1">
      <alignment horizontal="left" vertical="top" wrapText="1"/>
    </xf>
    <xf numFmtId="3" fontId="5" fillId="0" borderId="10" xfId="0" applyNumberFormat="1" applyFont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Border="1" applyAlignment="1">
      <alignment vertical="top"/>
    </xf>
    <xf numFmtId="0" fontId="20" fillId="0" borderId="0" xfId="0" applyFont="1" applyAlignment="1">
      <alignment vertical="top"/>
    </xf>
    <xf numFmtId="4" fontId="28" fillId="0" borderId="0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top" wrapText="1"/>
    </xf>
    <xf numFmtId="0" fontId="35" fillId="0" borderId="0" xfId="0" applyFont="1" applyAlignment="1">
      <alignment horizontal="center" wrapText="1"/>
    </xf>
    <xf numFmtId="0" fontId="25" fillId="0" borderId="2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26" xfId="0" applyFont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/>
    </xf>
    <xf numFmtId="0" fontId="20" fillId="6" borderId="25" xfId="0" applyFont="1" applyFill="1" applyBorder="1" applyAlignment="1">
      <alignment horizontal="center"/>
    </xf>
    <xf numFmtId="0" fontId="25" fillId="0" borderId="2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justify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21" fillId="6" borderId="23" xfId="0" applyFont="1" applyFill="1" applyBorder="1" applyAlignment="1">
      <alignment horizontal="center" vertical="center" wrapText="1"/>
    </xf>
    <xf numFmtId="0" fontId="21" fillId="6" borderId="2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3" fillId="6" borderId="23" xfId="0" applyFont="1" applyFill="1" applyBorder="1" applyAlignment="1">
      <alignment horizontal="center" vertical="center"/>
    </xf>
    <xf numFmtId="0" fontId="23" fillId="6" borderId="25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4" fontId="5" fillId="0" borderId="23" xfId="7" applyNumberFormat="1" applyFont="1" applyBorder="1" applyAlignment="1">
      <alignment horizontal="center" vertical="center" wrapText="1"/>
    </xf>
    <xf numFmtId="4" fontId="5" fillId="0" borderId="24" xfId="7" applyNumberFormat="1" applyFont="1" applyBorder="1" applyAlignment="1">
      <alignment horizontal="center" vertical="center" wrapText="1"/>
    </xf>
    <xf numFmtId="4" fontId="5" fillId="0" borderId="25" xfId="7" applyNumberFormat="1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wrapText="1"/>
    </xf>
    <xf numFmtId="0" fontId="22" fillId="0" borderId="24" xfId="0" applyFont="1" applyBorder="1" applyAlignment="1">
      <alignment horizontal="center" wrapText="1"/>
    </xf>
    <xf numFmtId="0" fontId="22" fillId="0" borderId="25" xfId="0" applyFont="1" applyBorder="1" applyAlignment="1">
      <alignment horizontal="center" wrapText="1"/>
    </xf>
    <xf numFmtId="0" fontId="23" fillId="0" borderId="9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4" fontId="21" fillId="0" borderId="9" xfId="0" applyNumberFormat="1" applyFont="1" applyBorder="1" applyAlignment="1">
      <alignment horizontal="center" wrapText="1"/>
    </xf>
    <xf numFmtId="4" fontId="13" fillId="0" borderId="9" xfId="7" applyNumberFormat="1" applyFont="1" applyBorder="1" applyAlignment="1">
      <alignment horizontal="center" vertical="center" wrapText="1"/>
    </xf>
    <xf numFmtId="4" fontId="13" fillId="0" borderId="23" xfId="7" applyNumberFormat="1" applyFont="1" applyBorder="1" applyAlignment="1">
      <alignment horizontal="center" vertical="center" wrapText="1"/>
    </xf>
    <xf numFmtId="4" fontId="13" fillId="0" borderId="24" xfId="7" applyNumberFormat="1" applyFont="1" applyBorder="1" applyAlignment="1">
      <alignment horizontal="center" vertical="center" wrapText="1"/>
    </xf>
    <xf numFmtId="4" fontId="13" fillId="0" borderId="25" xfId="7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8" fillId="0" borderId="0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2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justify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/>
    </xf>
    <xf numFmtId="0" fontId="22" fillId="0" borderId="26" xfId="0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wrapText="1"/>
    </xf>
    <xf numFmtId="0" fontId="22" fillId="0" borderId="22" xfId="0" applyFont="1" applyBorder="1" applyAlignment="1">
      <alignment horizontal="center" wrapText="1"/>
    </xf>
    <xf numFmtId="0" fontId="23" fillId="0" borderId="8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4" fontId="21" fillId="0" borderId="8" xfId="0" applyNumberFormat="1" applyFont="1" applyBorder="1" applyAlignment="1">
      <alignment horizontal="center" wrapText="1"/>
    </xf>
    <xf numFmtId="4" fontId="21" fillId="0" borderId="10" xfId="0" applyNumberFormat="1" applyFont="1" applyBorder="1" applyAlignment="1">
      <alignment horizontal="center" wrapText="1"/>
    </xf>
    <xf numFmtId="4" fontId="13" fillId="0" borderId="8" xfId="7" applyNumberFormat="1" applyFont="1" applyBorder="1" applyAlignment="1">
      <alignment horizontal="center" vertical="center" wrapText="1"/>
    </xf>
    <xf numFmtId="4" fontId="13" fillId="0" borderId="10" xfId="7" applyNumberFormat="1" applyFont="1" applyBorder="1" applyAlignment="1">
      <alignment horizontal="center" vertical="center" wrapText="1"/>
    </xf>
    <xf numFmtId="4" fontId="5" fillId="0" borderId="4" xfId="7" applyNumberFormat="1" applyFont="1" applyBorder="1" applyAlignment="1">
      <alignment horizontal="center" vertical="center" wrapText="1"/>
    </xf>
    <xf numFmtId="4" fontId="5" fillId="0" borderId="8" xfId="7" applyNumberFormat="1" applyFont="1" applyBorder="1" applyAlignment="1">
      <alignment horizontal="center" vertical="center" wrapText="1"/>
    </xf>
    <xf numFmtId="4" fontId="10" fillId="0" borderId="18" xfId="0" applyNumberFormat="1" applyFont="1" applyBorder="1" applyAlignment="1">
      <alignment horizontal="center" vertical="center" wrapText="1"/>
    </xf>
    <xf numFmtId="4" fontId="10" fillId="0" borderId="20" xfId="0" applyNumberFormat="1" applyFont="1" applyBorder="1" applyAlignment="1">
      <alignment horizontal="center" vertical="center" wrapText="1"/>
    </xf>
    <xf numFmtId="4" fontId="5" fillId="0" borderId="10" xfId="7" applyNumberFormat="1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left" vertical="center" wrapText="1"/>
    </xf>
    <xf numFmtId="0" fontId="25" fillId="0" borderId="8" xfId="0" applyFont="1" applyBorder="1" applyAlignment="1">
      <alignment horizontal="left" wrapText="1"/>
    </xf>
  </cellXfs>
  <cellStyles count="9">
    <cellStyle name="Excel Built-in Normal" xfId="1"/>
    <cellStyle name="Excel Built-in Normal 2" xfId="2"/>
    <cellStyle name="Обычный" xfId="0" builtinId="0"/>
    <cellStyle name="Обычный 2" xfId="3"/>
    <cellStyle name="Обычный 3" xfId="4"/>
    <cellStyle name="Обычный 4" xfId="5"/>
    <cellStyle name="Обычный 5" xfId="6"/>
    <cellStyle name="Обычный_Поликлиника нормативы 18062002г" xfId="7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81"/>
  <sheetViews>
    <sheetView view="pageBreakPreview" zoomScale="60" zoomScaleNormal="60" workbookViewId="0">
      <selection activeCell="D6" sqref="D6:D7"/>
    </sheetView>
  </sheetViews>
  <sheetFormatPr defaultColWidth="9.28515625" defaultRowHeight="15.75" x14ac:dyDescent="0.25"/>
  <cols>
    <col min="1" max="1" width="30.7109375" style="121" customWidth="1"/>
    <col min="2" max="2" width="35.140625" style="121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4" width="9.140625" customWidth="1"/>
    <col min="225" max="225" width="34" customWidth="1"/>
    <col min="226" max="226" width="11.28515625" customWidth="1"/>
    <col min="227" max="227" width="11" customWidth="1"/>
    <col min="228" max="234" width="9.140625" customWidth="1"/>
    <col min="235" max="236" width="10.7109375" customWidth="1"/>
    <col min="237" max="237" width="9.140625" customWidth="1"/>
    <col min="238" max="238" width="11.5703125" customWidth="1"/>
    <col min="239" max="239" width="13.7109375" customWidth="1"/>
  </cols>
  <sheetData>
    <row r="1" spans="1:8" ht="39.75" customHeight="1" x14ac:dyDescent="0.25">
      <c r="F1" s="148" t="s">
        <v>187</v>
      </c>
      <c r="G1" s="148"/>
      <c r="H1" s="148"/>
    </row>
    <row r="2" spans="1:8" ht="39.75" customHeight="1" x14ac:dyDescent="0.25">
      <c r="F2" s="148"/>
      <c r="G2" s="148"/>
      <c r="H2" s="148"/>
    </row>
    <row r="3" spans="1:8" ht="44.45" customHeight="1" x14ac:dyDescent="0.3">
      <c r="B3" s="149" t="s">
        <v>178</v>
      </c>
      <c r="C3" s="149"/>
      <c r="D3" s="149"/>
      <c r="E3" s="149"/>
      <c r="F3" s="149"/>
      <c r="G3" s="149"/>
      <c r="H3" s="149"/>
    </row>
    <row r="4" spans="1:8" ht="24.6" customHeight="1" thickBot="1" x14ac:dyDescent="0.3">
      <c r="A4" s="140"/>
      <c r="B4" s="176" t="s">
        <v>15</v>
      </c>
      <c r="C4" s="176"/>
      <c r="D4" s="176"/>
      <c r="E4" s="176"/>
      <c r="F4" s="176"/>
      <c r="G4" s="176"/>
      <c r="H4" s="176"/>
    </row>
    <row r="5" spans="1:8" ht="24.6" customHeight="1" x14ac:dyDescent="0.25">
      <c r="A5" s="165" t="s">
        <v>175</v>
      </c>
      <c r="B5" s="159" t="s">
        <v>174</v>
      </c>
      <c r="C5" s="162" t="s">
        <v>173</v>
      </c>
      <c r="D5" s="170" t="s">
        <v>172</v>
      </c>
      <c r="E5" s="170"/>
      <c r="F5" s="170"/>
      <c r="G5" s="170"/>
      <c r="H5" s="171"/>
    </row>
    <row r="6" spans="1:8" ht="52.9" customHeight="1" x14ac:dyDescent="0.25">
      <c r="A6" s="166"/>
      <c r="B6" s="160"/>
      <c r="C6" s="163"/>
      <c r="D6" s="163" t="s">
        <v>171</v>
      </c>
      <c r="E6" s="163" t="s">
        <v>170</v>
      </c>
      <c r="F6" s="163"/>
      <c r="G6" s="163"/>
      <c r="H6" s="172" t="s">
        <v>169</v>
      </c>
    </row>
    <row r="7" spans="1:8" ht="55.9" customHeight="1" thickBot="1" x14ac:dyDescent="0.3">
      <c r="A7" s="167"/>
      <c r="B7" s="161"/>
      <c r="C7" s="164"/>
      <c r="D7" s="164"/>
      <c r="E7" s="114" t="s">
        <v>168</v>
      </c>
      <c r="F7" s="114" t="s">
        <v>167</v>
      </c>
      <c r="G7" s="114" t="s">
        <v>166</v>
      </c>
      <c r="H7" s="173"/>
    </row>
    <row r="8" spans="1:8" ht="31.15" customHeight="1" x14ac:dyDescent="0.25">
      <c r="A8" s="150" t="s">
        <v>165</v>
      </c>
      <c r="B8" s="139" t="s">
        <v>164</v>
      </c>
      <c r="C8" s="129">
        <v>7681</v>
      </c>
      <c r="D8" s="129">
        <v>0</v>
      </c>
      <c r="E8" s="130">
        <v>0</v>
      </c>
      <c r="F8" s="129">
        <v>0</v>
      </c>
      <c r="G8" s="129">
        <v>0</v>
      </c>
      <c r="H8" s="129">
        <v>0</v>
      </c>
    </row>
    <row r="9" spans="1:8" ht="34.15" customHeight="1" x14ac:dyDescent="0.25">
      <c r="A9" s="150"/>
      <c r="B9" s="131" t="s">
        <v>163</v>
      </c>
      <c r="C9" s="129">
        <v>4829</v>
      </c>
      <c r="D9" s="129">
        <v>0</v>
      </c>
      <c r="E9" s="130">
        <v>0</v>
      </c>
      <c r="F9" s="129">
        <v>0</v>
      </c>
      <c r="G9" s="129">
        <v>0</v>
      </c>
      <c r="H9" s="129">
        <v>0</v>
      </c>
    </row>
    <row r="10" spans="1:8" ht="26.45" customHeight="1" x14ac:dyDescent="0.25">
      <c r="A10" s="151"/>
      <c r="B10" s="131" t="s">
        <v>162</v>
      </c>
      <c r="C10" s="129">
        <v>13743</v>
      </c>
      <c r="D10" s="129">
        <v>0</v>
      </c>
      <c r="E10" s="130">
        <v>0</v>
      </c>
      <c r="F10" s="129">
        <v>0</v>
      </c>
      <c r="G10" s="129">
        <v>0</v>
      </c>
      <c r="H10" s="129">
        <v>160</v>
      </c>
    </row>
    <row r="11" spans="1:8" ht="32.450000000000003" customHeight="1" x14ac:dyDescent="0.25">
      <c r="A11" s="131" t="s">
        <v>161</v>
      </c>
      <c r="B11" s="131" t="s">
        <v>160</v>
      </c>
      <c r="C11" s="129">
        <v>350</v>
      </c>
      <c r="D11" s="129">
        <v>0</v>
      </c>
      <c r="E11" s="130">
        <v>0</v>
      </c>
      <c r="F11" s="129">
        <v>0</v>
      </c>
      <c r="G11" s="129">
        <v>0</v>
      </c>
      <c r="H11" s="129">
        <v>0</v>
      </c>
    </row>
    <row r="12" spans="1:8" x14ac:dyDescent="0.25">
      <c r="A12" s="131" t="s">
        <v>159</v>
      </c>
      <c r="B12" s="131" t="s">
        <v>158</v>
      </c>
      <c r="C12" s="129">
        <v>1665</v>
      </c>
      <c r="D12" s="129">
        <v>12</v>
      </c>
      <c r="E12" s="130">
        <v>0</v>
      </c>
      <c r="F12" s="129">
        <v>0</v>
      </c>
      <c r="G12" s="129">
        <v>0</v>
      </c>
      <c r="H12" s="129">
        <v>108</v>
      </c>
    </row>
    <row r="13" spans="1:8" x14ac:dyDescent="0.25">
      <c r="A13" s="131" t="s">
        <v>157</v>
      </c>
      <c r="B13" s="131" t="s">
        <v>156</v>
      </c>
      <c r="C13" s="129">
        <v>881</v>
      </c>
      <c r="D13" s="129">
        <v>548</v>
      </c>
      <c r="E13" s="130">
        <v>0</v>
      </c>
      <c r="F13" s="129">
        <v>0</v>
      </c>
      <c r="G13" s="129">
        <v>0</v>
      </c>
      <c r="H13" s="129">
        <v>102</v>
      </c>
    </row>
    <row r="14" spans="1:8" x14ac:dyDescent="0.25">
      <c r="A14" s="131" t="s">
        <v>155</v>
      </c>
      <c r="B14" s="131" t="s">
        <v>154</v>
      </c>
      <c r="C14" s="129">
        <v>350</v>
      </c>
      <c r="D14" s="129">
        <v>0</v>
      </c>
      <c r="E14" s="130">
        <v>0</v>
      </c>
      <c r="F14" s="129">
        <v>0</v>
      </c>
      <c r="G14" s="129">
        <v>0</v>
      </c>
      <c r="H14" s="129">
        <v>0</v>
      </c>
    </row>
    <row r="15" spans="1:8" x14ac:dyDescent="0.25">
      <c r="A15" s="132" t="s">
        <v>153</v>
      </c>
      <c r="B15" s="132" t="s">
        <v>152</v>
      </c>
      <c r="C15" s="129">
        <v>710</v>
      </c>
      <c r="D15" s="129">
        <v>0</v>
      </c>
      <c r="E15" s="130">
        <v>0</v>
      </c>
      <c r="F15" s="129">
        <v>0</v>
      </c>
      <c r="G15" s="129">
        <v>0</v>
      </c>
      <c r="H15" s="129">
        <v>0</v>
      </c>
    </row>
    <row r="16" spans="1:8" x14ac:dyDescent="0.25">
      <c r="A16" s="131" t="s">
        <v>151</v>
      </c>
      <c r="B16" s="131" t="s">
        <v>150</v>
      </c>
      <c r="C16" s="129">
        <v>479</v>
      </c>
      <c r="D16" s="129">
        <v>0</v>
      </c>
      <c r="E16" s="130">
        <v>0</v>
      </c>
      <c r="F16" s="129">
        <v>0</v>
      </c>
      <c r="G16" s="129">
        <v>0</v>
      </c>
      <c r="H16" s="129">
        <v>0</v>
      </c>
    </row>
    <row r="17" spans="1:8" x14ac:dyDescent="0.25">
      <c r="A17" s="131" t="s">
        <v>149</v>
      </c>
      <c r="B17" s="131" t="s">
        <v>148</v>
      </c>
      <c r="C17" s="129">
        <v>261</v>
      </c>
      <c r="D17" s="129">
        <v>261</v>
      </c>
      <c r="E17" s="130">
        <v>0</v>
      </c>
      <c r="F17" s="129">
        <v>0</v>
      </c>
      <c r="G17" s="129">
        <v>0</v>
      </c>
      <c r="H17" s="129">
        <v>50</v>
      </c>
    </row>
    <row r="18" spans="1:8" ht="24.6" customHeight="1" x14ac:dyDescent="0.25">
      <c r="A18" s="131" t="s">
        <v>147</v>
      </c>
      <c r="B18" s="131" t="s">
        <v>146</v>
      </c>
      <c r="C18" s="129">
        <v>793</v>
      </c>
      <c r="D18" s="129">
        <v>0</v>
      </c>
      <c r="E18" s="130">
        <v>0</v>
      </c>
      <c r="F18" s="129">
        <v>0</v>
      </c>
      <c r="G18" s="129">
        <v>0</v>
      </c>
      <c r="H18" s="129">
        <v>20</v>
      </c>
    </row>
    <row r="19" spans="1:8" x14ac:dyDescent="0.25">
      <c r="A19" s="131" t="s">
        <v>145</v>
      </c>
      <c r="B19" s="131" t="s">
        <v>144</v>
      </c>
      <c r="C19" s="129">
        <v>2160</v>
      </c>
      <c r="D19" s="129">
        <v>0</v>
      </c>
      <c r="E19" s="130">
        <v>0</v>
      </c>
      <c r="F19" s="129">
        <v>0</v>
      </c>
      <c r="G19" s="129">
        <v>0</v>
      </c>
      <c r="H19" s="129">
        <v>14</v>
      </c>
    </row>
    <row r="20" spans="1:8" x14ac:dyDescent="0.25">
      <c r="A20" s="131" t="s">
        <v>143</v>
      </c>
      <c r="B20" s="131" t="s">
        <v>142</v>
      </c>
      <c r="C20" s="129">
        <v>429</v>
      </c>
      <c r="D20" s="129">
        <v>0</v>
      </c>
      <c r="E20" s="130">
        <v>0</v>
      </c>
      <c r="F20" s="129">
        <v>0</v>
      </c>
      <c r="G20" s="129">
        <v>0</v>
      </c>
      <c r="H20" s="129">
        <v>0</v>
      </c>
    </row>
    <row r="21" spans="1:8" ht="16.149999999999999" customHeight="1" x14ac:dyDescent="0.25">
      <c r="A21" s="132" t="s">
        <v>141</v>
      </c>
      <c r="B21" s="132" t="s">
        <v>140</v>
      </c>
      <c r="C21" s="129">
        <v>1976</v>
      </c>
      <c r="D21" s="129">
        <v>0</v>
      </c>
      <c r="E21" s="130">
        <v>0</v>
      </c>
      <c r="F21" s="129">
        <v>0</v>
      </c>
      <c r="G21" s="129">
        <v>0</v>
      </c>
      <c r="H21" s="129">
        <v>0</v>
      </c>
    </row>
    <row r="22" spans="1:8" ht="16.149999999999999" customHeight="1" x14ac:dyDescent="0.25">
      <c r="A22" s="152" t="s">
        <v>139</v>
      </c>
      <c r="B22" s="131" t="s">
        <v>138</v>
      </c>
      <c r="C22" s="129">
        <v>4492</v>
      </c>
      <c r="D22" s="129">
        <v>0</v>
      </c>
      <c r="E22" s="130">
        <v>0</v>
      </c>
      <c r="F22" s="129">
        <v>0</v>
      </c>
      <c r="G22" s="129">
        <v>0</v>
      </c>
      <c r="H22" s="129">
        <v>450</v>
      </c>
    </row>
    <row r="23" spans="1:8" ht="43.9" customHeight="1" x14ac:dyDescent="0.25">
      <c r="A23" s="153"/>
      <c r="B23" s="84" t="s">
        <v>137</v>
      </c>
      <c r="C23" s="129">
        <v>3628</v>
      </c>
      <c r="D23" s="129">
        <v>0</v>
      </c>
      <c r="E23" s="130">
        <v>0</v>
      </c>
      <c r="F23" s="129">
        <v>0</v>
      </c>
      <c r="G23" s="129">
        <v>0</v>
      </c>
      <c r="H23" s="129">
        <v>1384</v>
      </c>
    </row>
    <row r="24" spans="1:8" x14ac:dyDescent="0.25">
      <c r="A24" s="131" t="s">
        <v>136</v>
      </c>
      <c r="B24" s="131" t="s">
        <v>135</v>
      </c>
      <c r="C24" s="129">
        <v>806</v>
      </c>
      <c r="D24" s="129">
        <v>10</v>
      </c>
      <c r="E24" s="130">
        <v>0</v>
      </c>
      <c r="F24" s="129">
        <v>0</v>
      </c>
      <c r="G24" s="129">
        <v>0</v>
      </c>
      <c r="H24" s="129">
        <v>7</v>
      </c>
    </row>
    <row r="25" spans="1:8" x14ac:dyDescent="0.25">
      <c r="A25" s="152" t="s">
        <v>134</v>
      </c>
      <c r="B25" s="131" t="s">
        <v>133</v>
      </c>
      <c r="C25" s="138">
        <v>4341</v>
      </c>
      <c r="D25" s="138">
        <v>0</v>
      </c>
      <c r="E25" s="138">
        <v>4341</v>
      </c>
      <c r="F25" s="138">
        <v>3211</v>
      </c>
      <c r="G25" s="138">
        <v>1130</v>
      </c>
      <c r="H25" s="138">
        <v>0</v>
      </c>
    </row>
    <row r="26" spans="1:8" x14ac:dyDescent="0.25">
      <c r="A26" s="156"/>
      <c r="B26" s="137" t="s">
        <v>132</v>
      </c>
      <c r="C26" s="129">
        <v>864</v>
      </c>
      <c r="D26" s="129">
        <v>0</v>
      </c>
      <c r="E26" s="130">
        <v>864</v>
      </c>
      <c r="F26" s="129">
        <v>864</v>
      </c>
      <c r="G26" s="129">
        <v>0</v>
      </c>
      <c r="H26" s="129">
        <v>0</v>
      </c>
    </row>
    <row r="27" spans="1:8" ht="83.45" customHeight="1" x14ac:dyDescent="0.25">
      <c r="A27" s="156"/>
      <c r="B27" s="137" t="s">
        <v>131</v>
      </c>
      <c r="C27" s="129">
        <v>2255</v>
      </c>
      <c r="D27" s="129">
        <v>0</v>
      </c>
      <c r="E27" s="130">
        <v>2255</v>
      </c>
      <c r="F27" s="129">
        <v>1125</v>
      </c>
      <c r="G27" s="129">
        <v>1130</v>
      </c>
      <c r="H27" s="129">
        <v>0</v>
      </c>
    </row>
    <row r="28" spans="1:8" ht="78.75" x14ac:dyDescent="0.25">
      <c r="A28" s="153"/>
      <c r="B28" s="137" t="s">
        <v>130</v>
      </c>
      <c r="C28" s="129">
        <v>1222</v>
      </c>
      <c r="D28" s="129">
        <v>0</v>
      </c>
      <c r="E28" s="130">
        <v>1222</v>
      </c>
      <c r="F28" s="129">
        <v>1222</v>
      </c>
      <c r="G28" s="129">
        <v>0</v>
      </c>
      <c r="H28" s="129">
        <v>0</v>
      </c>
    </row>
    <row r="29" spans="1:8" x14ac:dyDescent="0.25">
      <c r="A29" s="157" t="s">
        <v>129</v>
      </c>
      <c r="B29" s="131" t="s">
        <v>128</v>
      </c>
      <c r="C29" s="129">
        <v>4089</v>
      </c>
      <c r="D29" s="129">
        <v>2</v>
      </c>
      <c r="E29" s="130">
        <v>0</v>
      </c>
      <c r="F29" s="129">
        <v>0</v>
      </c>
      <c r="G29" s="129">
        <v>0</v>
      </c>
      <c r="H29" s="129">
        <v>0</v>
      </c>
    </row>
    <row r="30" spans="1:8" ht="47.25" x14ac:dyDescent="0.25">
      <c r="A30" s="157"/>
      <c r="B30" s="131" t="s">
        <v>127</v>
      </c>
      <c r="C30" s="129">
        <v>3350</v>
      </c>
      <c r="D30" s="129">
        <v>0</v>
      </c>
      <c r="E30" s="130">
        <v>0</v>
      </c>
      <c r="F30" s="129">
        <v>0</v>
      </c>
      <c r="G30" s="129">
        <v>0</v>
      </c>
      <c r="H30" s="129">
        <v>0</v>
      </c>
    </row>
    <row r="31" spans="1:8" x14ac:dyDescent="0.25">
      <c r="A31" s="157"/>
      <c r="B31" s="136" t="s">
        <v>126</v>
      </c>
      <c r="C31" s="129">
        <v>547</v>
      </c>
      <c r="D31" s="129">
        <v>2</v>
      </c>
      <c r="E31" s="130">
        <v>0</v>
      </c>
      <c r="F31" s="129">
        <v>0</v>
      </c>
      <c r="G31" s="129">
        <v>0</v>
      </c>
      <c r="H31" s="129">
        <v>0</v>
      </c>
    </row>
    <row r="32" spans="1:8" x14ac:dyDescent="0.25">
      <c r="A32" s="131" t="s">
        <v>125</v>
      </c>
      <c r="B32" s="131" t="s">
        <v>124</v>
      </c>
      <c r="C32" s="129">
        <v>2359</v>
      </c>
      <c r="D32" s="129">
        <v>105</v>
      </c>
      <c r="E32" s="130">
        <v>0</v>
      </c>
      <c r="F32" s="129">
        <v>0</v>
      </c>
      <c r="G32" s="129">
        <v>0</v>
      </c>
      <c r="H32" s="129">
        <v>755</v>
      </c>
    </row>
    <row r="33" spans="1:8" ht="31.5" x14ac:dyDescent="0.25">
      <c r="A33" s="135" t="s">
        <v>123</v>
      </c>
      <c r="B33" s="134" t="s">
        <v>122</v>
      </c>
      <c r="C33" s="129">
        <v>1670</v>
      </c>
      <c r="D33" s="129">
        <v>0</v>
      </c>
      <c r="E33" s="130">
        <v>0</v>
      </c>
      <c r="F33" s="129">
        <v>0</v>
      </c>
      <c r="G33" s="129">
        <v>0</v>
      </c>
      <c r="H33" s="129">
        <v>340</v>
      </c>
    </row>
    <row r="34" spans="1:8" ht="16.149999999999999" customHeight="1" x14ac:dyDescent="0.25">
      <c r="A34" s="131" t="s">
        <v>121</v>
      </c>
      <c r="B34" s="131" t="s">
        <v>120</v>
      </c>
      <c r="C34" s="129">
        <v>1127</v>
      </c>
      <c r="D34" s="129">
        <v>0</v>
      </c>
      <c r="E34" s="130">
        <v>0</v>
      </c>
      <c r="F34" s="129">
        <v>0</v>
      </c>
      <c r="G34" s="129">
        <v>0</v>
      </c>
      <c r="H34" s="129">
        <v>0</v>
      </c>
    </row>
    <row r="35" spans="1:8" x14ac:dyDescent="0.25">
      <c r="A35" s="132" t="s">
        <v>119</v>
      </c>
      <c r="B35" s="132" t="s">
        <v>118</v>
      </c>
      <c r="C35" s="129">
        <v>6789</v>
      </c>
      <c r="D35" s="129">
        <v>6789</v>
      </c>
      <c r="E35" s="130">
        <v>0</v>
      </c>
      <c r="F35" s="129">
        <v>0</v>
      </c>
      <c r="G35" s="129">
        <v>0</v>
      </c>
      <c r="H35" s="129">
        <v>411</v>
      </c>
    </row>
    <row r="36" spans="1:8" x14ac:dyDescent="0.25">
      <c r="A36" s="132" t="s">
        <v>117</v>
      </c>
      <c r="B36" s="132" t="s">
        <v>116</v>
      </c>
      <c r="C36" s="129">
        <v>2531</v>
      </c>
      <c r="D36" s="129">
        <v>3</v>
      </c>
      <c r="E36" s="130">
        <v>0</v>
      </c>
      <c r="F36" s="129">
        <v>0</v>
      </c>
      <c r="G36" s="129">
        <v>0</v>
      </c>
      <c r="H36" s="129">
        <v>21</v>
      </c>
    </row>
    <row r="37" spans="1:8" x14ac:dyDescent="0.25">
      <c r="A37" s="131" t="s">
        <v>115</v>
      </c>
      <c r="B37" s="131" t="s">
        <v>114</v>
      </c>
      <c r="C37" s="129">
        <v>4043</v>
      </c>
      <c r="D37" s="129">
        <v>0</v>
      </c>
      <c r="E37" s="130">
        <v>0</v>
      </c>
      <c r="F37" s="129">
        <v>0</v>
      </c>
      <c r="G37" s="129">
        <v>0</v>
      </c>
      <c r="H37" s="129">
        <v>519</v>
      </c>
    </row>
    <row r="38" spans="1:8" x14ac:dyDescent="0.25">
      <c r="A38" s="131" t="s">
        <v>113</v>
      </c>
      <c r="B38" s="131" t="s">
        <v>112</v>
      </c>
      <c r="C38" s="129">
        <v>5816</v>
      </c>
      <c r="D38" s="129">
        <v>0</v>
      </c>
      <c r="E38" s="130">
        <v>0</v>
      </c>
      <c r="F38" s="129">
        <v>0</v>
      </c>
      <c r="G38" s="129">
        <v>0</v>
      </c>
      <c r="H38" s="129">
        <v>8</v>
      </c>
    </row>
    <row r="39" spans="1:8" x14ac:dyDescent="0.25">
      <c r="A39" s="131" t="s">
        <v>111</v>
      </c>
      <c r="B39" s="131" t="s">
        <v>110</v>
      </c>
      <c r="C39" s="129">
        <v>1868</v>
      </c>
      <c r="D39" s="129">
        <v>0</v>
      </c>
      <c r="E39" s="130">
        <v>0</v>
      </c>
      <c r="F39" s="129">
        <v>0</v>
      </c>
      <c r="G39" s="129">
        <v>0</v>
      </c>
      <c r="H39" s="129">
        <v>0</v>
      </c>
    </row>
    <row r="40" spans="1:8" x14ac:dyDescent="0.25">
      <c r="A40" s="131" t="s">
        <v>109</v>
      </c>
      <c r="B40" s="131" t="s">
        <v>108</v>
      </c>
      <c r="C40" s="129">
        <v>1442</v>
      </c>
      <c r="D40" s="129">
        <v>1442</v>
      </c>
      <c r="E40" s="130">
        <v>0</v>
      </c>
      <c r="F40" s="129">
        <v>0</v>
      </c>
      <c r="G40" s="129">
        <v>0</v>
      </c>
      <c r="H40" s="129">
        <v>0</v>
      </c>
    </row>
    <row r="41" spans="1:8" x14ac:dyDescent="0.25">
      <c r="A41" s="131" t="s">
        <v>107</v>
      </c>
      <c r="B41" s="131" t="s">
        <v>106</v>
      </c>
      <c r="C41" s="129">
        <v>919</v>
      </c>
      <c r="D41" s="129">
        <v>0</v>
      </c>
      <c r="E41" s="130">
        <v>0</v>
      </c>
      <c r="F41" s="129">
        <v>0</v>
      </c>
      <c r="G41" s="129">
        <v>0</v>
      </c>
      <c r="H41" s="129">
        <v>40</v>
      </c>
    </row>
    <row r="42" spans="1:8" x14ac:dyDescent="0.25">
      <c r="A42" s="158" t="s">
        <v>105</v>
      </c>
      <c r="B42" s="131" t="s">
        <v>104</v>
      </c>
      <c r="C42" s="129">
        <v>678</v>
      </c>
      <c r="D42" s="129">
        <v>0</v>
      </c>
      <c r="E42" s="130">
        <v>0</v>
      </c>
      <c r="F42" s="129">
        <v>0</v>
      </c>
      <c r="G42" s="129">
        <v>0</v>
      </c>
      <c r="H42" s="129">
        <v>310</v>
      </c>
    </row>
    <row r="43" spans="1:8" x14ac:dyDescent="0.25">
      <c r="A43" s="158"/>
      <c r="B43" s="131" t="s">
        <v>103</v>
      </c>
      <c r="C43" s="129">
        <v>1005</v>
      </c>
      <c r="D43" s="129">
        <v>0</v>
      </c>
      <c r="E43" s="130">
        <v>0</v>
      </c>
      <c r="F43" s="129">
        <v>0</v>
      </c>
      <c r="G43" s="129">
        <v>0</v>
      </c>
      <c r="H43" s="129">
        <v>0</v>
      </c>
    </row>
    <row r="44" spans="1:8" x14ac:dyDescent="0.25">
      <c r="A44" s="131" t="s">
        <v>102</v>
      </c>
      <c r="B44" s="131" t="s">
        <v>101</v>
      </c>
      <c r="C44" s="129">
        <v>9424</v>
      </c>
      <c r="D44" s="129">
        <v>0</v>
      </c>
      <c r="E44" s="130">
        <v>0</v>
      </c>
      <c r="F44" s="129">
        <v>0</v>
      </c>
      <c r="G44" s="129">
        <v>0</v>
      </c>
      <c r="H44" s="129">
        <v>0</v>
      </c>
    </row>
    <row r="45" spans="1:8" x14ac:dyDescent="0.25">
      <c r="A45" s="131" t="s">
        <v>100</v>
      </c>
      <c r="B45" s="131" t="s">
        <v>99</v>
      </c>
      <c r="C45" s="129">
        <v>438</v>
      </c>
      <c r="D45" s="129">
        <v>3</v>
      </c>
      <c r="E45" s="130">
        <v>0</v>
      </c>
      <c r="F45" s="129">
        <v>0</v>
      </c>
      <c r="G45" s="129">
        <v>0</v>
      </c>
      <c r="H45" s="129">
        <v>15</v>
      </c>
    </row>
    <row r="46" spans="1:8" ht="15" customHeight="1" x14ac:dyDescent="0.25">
      <c r="A46" s="158" t="s">
        <v>98</v>
      </c>
      <c r="B46" s="131" t="s">
        <v>97</v>
      </c>
      <c r="C46" s="129">
        <v>5379</v>
      </c>
      <c r="D46" s="129">
        <v>0</v>
      </c>
      <c r="E46" s="130">
        <v>0</v>
      </c>
      <c r="F46" s="129">
        <v>0</v>
      </c>
      <c r="G46" s="129">
        <v>0</v>
      </c>
      <c r="H46" s="129">
        <v>302</v>
      </c>
    </row>
    <row r="47" spans="1:8" ht="18" customHeight="1" x14ac:dyDescent="0.25">
      <c r="A47" s="158"/>
      <c r="B47" s="131" t="s">
        <v>96</v>
      </c>
      <c r="C47" s="129">
        <v>1912</v>
      </c>
      <c r="D47" s="129">
        <v>0</v>
      </c>
      <c r="E47" s="130">
        <v>0</v>
      </c>
      <c r="F47" s="129">
        <v>0</v>
      </c>
      <c r="G47" s="129">
        <v>0</v>
      </c>
      <c r="H47" s="129">
        <v>896</v>
      </c>
    </row>
    <row r="48" spans="1:8" x14ac:dyDescent="0.25">
      <c r="A48" s="131" t="s">
        <v>95</v>
      </c>
      <c r="B48" s="131" t="s">
        <v>94</v>
      </c>
      <c r="C48" s="129">
        <v>1745</v>
      </c>
      <c r="D48" s="129">
        <v>25</v>
      </c>
      <c r="E48" s="130">
        <v>0</v>
      </c>
      <c r="F48" s="129">
        <v>0</v>
      </c>
      <c r="G48" s="129">
        <v>0</v>
      </c>
      <c r="H48" s="129">
        <v>7</v>
      </c>
    </row>
    <row r="49" spans="1:8" x14ac:dyDescent="0.25">
      <c r="A49" s="133" t="s">
        <v>93</v>
      </c>
      <c r="B49" s="132" t="s">
        <v>92</v>
      </c>
      <c r="C49" s="129">
        <v>8000</v>
      </c>
      <c r="D49" s="129">
        <v>45</v>
      </c>
      <c r="E49" s="130">
        <v>0</v>
      </c>
      <c r="F49" s="129">
        <v>0</v>
      </c>
      <c r="G49" s="129">
        <v>0</v>
      </c>
      <c r="H49" s="129">
        <v>35</v>
      </c>
    </row>
    <row r="50" spans="1:8" ht="19.899999999999999" customHeight="1" x14ac:dyDescent="0.25">
      <c r="A50" s="131" t="s">
        <v>91</v>
      </c>
      <c r="B50" s="131" t="s">
        <v>90</v>
      </c>
      <c r="C50" s="129">
        <v>214</v>
      </c>
      <c r="D50" s="129">
        <v>0</v>
      </c>
      <c r="E50" s="130">
        <v>0</v>
      </c>
      <c r="F50" s="129">
        <v>0</v>
      </c>
      <c r="G50" s="129">
        <v>0</v>
      </c>
      <c r="H50" s="129">
        <v>18</v>
      </c>
    </row>
    <row r="51" spans="1:8" ht="19.899999999999999" customHeight="1" x14ac:dyDescent="0.25">
      <c r="A51" s="131" t="s">
        <v>89</v>
      </c>
      <c r="B51" s="131" t="s">
        <v>88</v>
      </c>
      <c r="C51" s="129">
        <v>834</v>
      </c>
      <c r="D51" s="129">
        <v>0</v>
      </c>
      <c r="E51" s="130">
        <v>0</v>
      </c>
      <c r="F51" s="129">
        <v>0</v>
      </c>
      <c r="G51" s="129">
        <v>0</v>
      </c>
      <c r="H51" s="129">
        <v>0</v>
      </c>
    </row>
    <row r="52" spans="1:8" x14ac:dyDescent="0.25">
      <c r="A52" s="131" t="s">
        <v>87</v>
      </c>
      <c r="B52" s="131" t="s">
        <v>86</v>
      </c>
      <c r="C52" s="129">
        <v>1093</v>
      </c>
      <c r="D52" s="129">
        <v>0</v>
      </c>
      <c r="E52" s="130">
        <v>0</v>
      </c>
      <c r="F52" s="129">
        <v>0</v>
      </c>
      <c r="G52" s="129">
        <v>0</v>
      </c>
      <c r="H52" s="129">
        <v>2</v>
      </c>
    </row>
    <row r="53" spans="1:8" ht="31.15" customHeight="1" x14ac:dyDescent="0.25">
      <c r="A53" s="168" t="s">
        <v>76</v>
      </c>
      <c r="B53" s="169"/>
      <c r="C53" s="128">
        <v>116846</v>
      </c>
      <c r="D53" s="128">
        <v>9247</v>
      </c>
      <c r="E53" s="128">
        <v>4341</v>
      </c>
      <c r="F53" s="128">
        <v>3211</v>
      </c>
      <c r="G53" s="128">
        <v>1130</v>
      </c>
      <c r="H53" s="128">
        <v>5974</v>
      </c>
    </row>
    <row r="54" spans="1:8" ht="16.899999999999999" customHeight="1" x14ac:dyDescent="0.25">
      <c r="A54" s="154" t="s">
        <v>186</v>
      </c>
      <c r="B54" s="155"/>
      <c r="C54" s="126">
        <v>12475</v>
      </c>
      <c r="D54" s="126">
        <v>644</v>
      </c>
      <c r="E54" s="127">
        <v>300</v>
      </c>
      <c r="F54" s="126">
        <v>150</v>
      </c>
      <c r="G54" s="126">
        <v>150</v>
      </c>
      <c r="H54" s="126"/>
    </row>
    <row r="55" spans="1:8" ht="25.9" customHeight="1" x14ac:dyDescent="0.25">
      <c r="A55" s="174" t="s">
        <v>78</v>
      </c>
      <c r="B55" s="175"/>
      <c r="C55" s="125">
        <v>129321</v>
      </c>
      <c r="D55" s="125">
        <v>9891</v>
      </c>
      <c r="E55" s="125">
        <v>4641</v>
      </c>
      <c r="F55" s="125">
        <v>3361</v>
      </c>
      <c r="G55" s="125">
        <v>1280</v>
      </c>
      <c r="H55" s="125">
        <v>5974</v>
      </c>
    </row>
    <row r="56" spans="1:8" x14ac:dyDescent="0.25">
      <c r="B56" s="124"/>
    </row>
    <row r="57" spans="1:8" x14ac:dyDescent="0.25">
      <c r="B57" s="124"/>
    </row>
    <row r="58" spans="1:8" x14ac:dyDescent="0.25">
      <c r="B58" s="124"/>
    </row>
    <row r="59" spans="1:8" x14ac:dyDescent="0.25">
      <c r="A59" s="123"/>
      <c r="B59" s="124"/>
    </row>
    <row r="60" spans="1:8" x14ac:dyDescent="0.25">
      <c r="A60" s="123"/>
      <c r="B60" s="122"/>
    </row>
    <row r="81" spans="8:8" x14ac:dyDescent="0.25">
      <c r="H81" s="141"/>
    </row>
  </sheetData>
  <mergeCells count="19">
    <mergeCell ref="H6:H7"/>
    <mergeCell ref="A55:B55"/>
    <mergeCell ref="B4:H4"/>
    <mergeCell ref="F1:H2"/>
    <mergeCell ref="B3:H3"/>
    <mergeCell ref="A8:A10"/>
    <mergeCell ref="A22:A23"/>
    <mergeCell ref="A54:B54"/>
    <mergeCell ref="A25:A28"/>
    <mergeCell ref="A29:A31"/>
    <mergeCell ref="A42:A43"/>
    <mergeCell ref="B5:B7"/>
    <mergeCell ref="C5:C7"/>
    <mergeCell ref="A5:A7"/>
    <mergeCell ref="A53:B53"/>
    <mergeCell ref="A46:A47"/>
    <mergeCell ref="D6:D7"/>
    <mergeCell ref="D5:H5"/>
    <mergeCell ref="E6:G6"/>
  </mergeCells>
  <pageMargins left="0.7" right="0.2" top="0.75" bottom="0.31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M66"/>
  <sheetViews>
    <sheetView topLeftCell="A52" workbookViewId="0">
      <selection sqref="A1:XFD1048576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190" t="s">
        <v>16</v>
      </c>
      <c r="B2" s="190"/>
      <c r="C2" s="190"/>
      <c r="D2" s="190"/>
    </row>
    <row r="3" spans="1:13" ht="26.45" customHeight="1" x14ac:dyDescent="0.25">
      <c r="A3" s="190"/>
      <c r="B3" s="190"/>
      <c r="C3" s="190"/>
      <c r="D3" s="190"/>
    </row>
    <row r="4" spans="1:13" ht="30.6" customHeight="1" x14ac:dyDescent="0.25">
      <c r="A4" s="191" t="s">
        <v>75</v>
      </c>
      <c r="B4" s="191"/>
    </row>
    <row r="5" spans="1:13" ht="30.6" customHeight="1" x14ac:dyDescent="0.25">
      <c r="A5" s="186" t="s">
        <v>18</v>
      </c>
      <c r="B5" s="192" t="s">
        <v>19</v>
      </c>
      <c r="C5" s="192"/>
      <c r="D5" s="192"/>
    </row>
    <row r="6" spans="1:13" ht="37.9" customHeight="1" x14ac:dyDescent="0.25">
      <c r="A6" s="186"/>
      <c r="B6" s="64" t="s">
        <v>76</v>
      </c>
      <c r="C6" s="65" t="s">
        <v>77</v>
      </c>
      <c r="D6" s="65" t="s">
        <v>78</v>
      </c>
    </row>
    <row r="7" spans="1:13" s="46" customFormat="1" ht="16.5" customHeight="1" x14ac:dyDescent="0.25">
      <c r="A7" s="187" t="s">
        <v>20</v>
      </c>
      <c r="B7" s="188"/>
      <c r="C7" s="188"/>
      <c r="D7" s="189"/>
      <c r="E7" s="44"/>
      <c r="F7" s="44"/>
      <c r="G7" s="44"/>
      <c r="H7" s="45"/>
      <c r="I7" s="44"/>
      <c r="J7" s="44"/>
      <c r="K7" s="44"/>
      <c r="L7" s="44"/>
      <c r="M7" s="44"/>
    </row>
    <row r="8" spans="1:13" s="46" customFormat="1" ht="16.5" customHeight="1" x14ac:dyDescent="0.25">
      <c r="A8" s="187" t="s">
        <v>21</v>
      </c>
      <c r="B8" s="188"/>
      <c r="C8" s="188"/>
      <c r="D8" s="189"/>
      <c r="E8" s="44"/>
      <c r="F8" s="44"/>
      <c r="G8" s="44"/>
      <c r="H8" s="45"/>
      <c r="I8" s="44"/>
      <c r="J8" s="44"/>
      <c r="K8" s="44"/>
      <c r="L8" s="44"/>
      <c r="M8" s="44"/>
    </row>
    <row r="9" spans="1:13" s="46" customFormat="1" ht="28.9" customHeight="1" x14ac:dyDescent="0.25">
      <c r="A9" s="177" t="s">
        <v>22</v>
      </c>
      <c r="B9" s="178"/>
      <c r="C9" s="178"/>
      <c r="D9" s="179"/>
      <c r="E9" s="44"/>
      <c r="F9" s="44"/>
      <c r="G9" s="44"/>
      <c r="H9" s="45"/>
      <c r="I9" s="44"/>
      <c r="J9" s="44"/>
      <c r="K9" s="44"/>
      <c r="L9" s="44"/>
      <c r="M9" s="44"/>
    </row>
    <row r="10" spans="1:13" s="46" customFormat="1" ht="16.5" customHeight="1" x14ac:dyDescent="0.25">
      <c r="A10" s="66" t="s">
        <v>23</v>
      </c>
      <c r="B10" s="67">
        <v>20396</v>
      </c>
      <c r="C10" s="67">
        <v>6777</v>
      </c>
      <c r="D10" s="68">
        <v>27173</v>
      </c>
      <c r="E10" s="44"/>
      <c r="F10" s="44"/>
      <c r="G10" s="44"/>
      <c r="H10" s="45"/>
      <c r="I10" s="44"/>
      <c r="J10" s="44"/>
      <c r="K10" s="44"/>
      <c r="L10" s="44"/>
      <c r="M10" s="44"/>
    </row>
    <row r="11" spans="1:13" s="46" customFormat="1" ht="19.149999999999999" customHeight="1" x14ac:dyDescent="0.25">
      <c r="A11" s="69" t="s">
        <v>24</v>
      </c>
      <c r="B11" s="70">
        <v>8218</v>
      </c>
      <c r="C11" s="71">
        <v>4139</v>
      </c>
      <c r="D11" s="72">
        <v>12357</v>
      </c>
      <c r="E11" s="44"/>
      <c r="F11" s="44"/>
      <c r="G11" s="44"/>
      <c r="H11" s="45"/>
      <c r="I11" s="44"/>
      <c r="J11" s="44"/>
      <c r="K11" s="44"/>
      <c r="L11" s="44"/>
      <c r="M11" s="44"/>
    </row>
    <row r="12" spans="1:13" s="46" customFormat="1" ht="17.45" customHeight="1" x14ac:dyDescent="0.25">
      <c r="A12" s="69" t="s">
        <v>25</v>
      </c>
      <c r="B12" s="70">
        <v>4023</v>
      </c>
      <c r="C12" s="73">
        <v>0</v>
      </c>
      <c r="D12" s="74">
        <v>4023</v>
      </c>
      <c r="E12" s="44"/>
      <c r="F12" s="44"/>
      <c r="G12" s="44"/>
      <c r="H12" s="45"/>
      <c r="I12" s="44"/>
      <c r="J12" s="44"/>
      <c r="K12" s="44"/>
      <c r="L12" s="44"/>
      <c r="M12" s="44"/>
    </row>
    <row r="13" spans="1:13" s="46" customFormat="1" ht="15.75" x14ac:dyDescent="0.25">
      <c r="A13" s="69" t="s">
        <v>26</v>
      </c>
      <c r="B13" s="70">
        <v>8155</v>
      </c>
      <c r="C13" s="71">
        <v>2638</v>
      </c>
      <c r="D13" s="72">
        <v>10793</v>
      </c>
      <c r="E13" s="44"/>
      <c r="F13" s="44"/>
      <c r="G13" s="44"/>
      <c r="H13" s="45"/>
      <c r="I13" s="44"/>
      <c r="J13" s="44"/>
      <c r="K13" s="44"/>
      <c r="L13" s="44"/>
      <c r="M13" s="44"/>
    </row>
    <row r="14" spans="1:13" s="46" customFormat="1" ht="15.75" x14ac:dyDescent="0.25">
      <c r="A14" s="69" t="s">
        <v>27</v>
      </c>
      <c r="B14" s="70">
        <v>0</v>
      </c>
      <c r="C14" s="70"/>
      <c r="D14" s="72">
        <v>0</v>
      </c>
      <c r="E14" s="44"/>
      <c r="F14" s="44"/>
      <c r="G14" s="44"/>
      <c r="H14" s="45"/>
      <c r="I14" s="44"/>
      <c r="J14" s="44"/>
      <c r="K14" s="44"/>
      <c r="L14" s="44"/>
      <c r="M14" s="44"/>
    </row>
    <row r="15" spans="1:13" s="46" customFormat="1" ht="15.75" x14ac:dyDescent="0.25">
      <c r="A15" s="66" t="s">
        <v>28</v>
      </c>
      <c r="B15" s="67">
        <v>11759</v>
      </c>
      <c r="C15" s="67">
        <v>0</v>
      </c>
      <c r="D15" s="68">
        <v>11759</v>
      </c>
      <c r="E15" s="44"/>
      <c r="F15" s="44"/>
      <c r="G15" s="44"/>
      <c r="H15" s="45"/>
      <c r="I15" s="44"/>
      <c r="J15" s="44"/>
      <c r="K15" s="44"/>
      <c r="L15" s="44"/>
      <c r="M15" s="44"/>
    </row>
    <row r="16" spans="1:13" s="46" customFormat="1" ht="15.75" x14ac:dyDescent="0.25">
      <c r="A16" s="69" t="s">
        <v>24</v>
      </c>
      <c r="B16" s="70">
        <v>8819</v>
      </c>
      <c r="C16" s="70"/>
      <c r="D16" s="72">
        <v>8819</v>
      </c>
      <c r="E16" s="44"/>
      <c r="F16" s="44"/>
      <c r="G16" s="44"/>
      <c r="H16" s="45"/>
      <c r="I16" s="44"/>
      <c r="J16" s="44"/>
      <c r="K16" s="44"/>
      <c r="L16" s="44"/>
      <c r="M16" s="44"/>
    </row>
    <row r="17" spans="1:13" s="46" customFormat="1" ht="15.75" x14ac:dyDescent="0.25">
      <c r="A17" s="69" t="s">
        <v>26</v>
      </c>
      <c r="B17" s="70">
        <v>2940</v>
      </c>
      <c r="C17" s="70"/>
      <c r="D17" s="72">
        <v>2940</v>
      </c>
      <c r="E17" s="44"/>
      <c r="F17" s="44"/>
      <c r="G17" s="44"/>
      <c r="H17" s="45"/>
      <c r="I17" s="44"/>
      <c r="J17" s="44"/>
      <c r="K17" s="44"/>
      <c r="L17" s="44"/>
      <c r="M17" s="44"/>
    </row>
    <row r="18" spans="1:13" s="46" customFormat="1" ht="15.75" x14ac:dyDescent="0.25">
      <c r="A18" s="69" t="s">
        <v>27</v>
      </c>
      <c r="B18" s="70">
        <v>0</v>
      </c>
      <c r="C18" s="70"/>
      <c r="D18" s="72">
        <v>0</v>
      </c>
      <c r="E18" s="44"/>
      <c r="F18" s="44"/>
      <c r="G18" s="44"/>
      <c r="H18" s="45"/>
      <c r="I18" s="44"/>
      <c r="J18" s="44"/>
      <c r="K18" s="44"/>
      <c r="L18" s="44"/>
      <c r="M18" s="44"/>
    </row>
    <row r="19" spans="1:13" s="46" customFormat="1" ht="13.9" customHeight="1" x14ac:dyDescent="0.25">
      <c r="A19" s="75" t="s">
        <v>29</v>
      </c>
      <c r="B19" s="67">
        <v>66663</v>
      </c>
      <c r="C19" s="68">
        <v>44500</v>
      </c>
      <c r="D19" s="68">
        <v>111163</v>
      </c>
      <c r="E19" s="44"/>
      <c r="F19" s="76"/>
      <c r="G19" s="44"/>
      <c r="H19" s="45"/>
      <c r="I19" s="44"/>
      <c r="J19" s="44"/>
      <c r="K19" s="44"/>
      <c r="L19" s="44"/>
      <c r="M19" s="44"/>
    </row>
    <row r="20" spans="1:13" s="46" customFormat="1" ht="15.75" x14ac:dyDescent="0.25">
      <c r="A20" s="69" t="s">
        <v>30</v>
      </c>
      <c r="B20" s="70">
        <v>22162</v>
      </c>
      <c r="C20" s="77">
        <v>14794</v>
      </c>
      <c r="D20" s="72">
        <v>36956</v>
      </c>
      <c r="E20" s="44"/>
      <c r="F20" s="78"/>
      <c r="G20" s="44"/>
      <c r="H20" s="45"/>
      <c r="I20" s="44"/>
      <c r="J20" s="44"/>
      <c r="K20" s="44"/>
      <c r="L20" s="44"/>
      <c r="M20" s="44"/>
    </row>
    <row r="21" spans="1:13" s="46" customFormat="1" ht="15.75" x14ac:dyDescent="0.25">
      <c r="A21" s="69" t="s">
        <v>31</v>
      </c>
      <c r="B21" s="70">
        <v>11710</v>
      </c>
      <c r="C21" s="77">
        <v>7817</v>
      </c>
      <c r="D21" s="72">
        <v>19527</v>
      </c>
      <c r="E21" s="44"/>
      <c r="F21" s="78"/>
      <c r="G21" s="44"/>
      <c r="H21" s="45"/>
      <c r="I21" s="44"/>
      <c r="J21" s="44"/>
      <c r="K21" s="44"/>
      <c r="L21" s="44"/>
      <c r="M21" s="44"/>
    </row>
    <row r="22" spans="1:13" s="46" customFormat="1" ht="15.75" x14ac:dyDescent="0.25">
      <c r="A22" s="69" t="s">
        <v>32</v>
      </c>
      <c r="B22" s="70">
        <v>32562</v>
      </c>
      <c r="C22" s="77">
        <v>21736</v>
      </c>
      <c r="D22" s="72">
        <v>54298</v>
      </c>
      <c r="E22" s="44"/>
      <c r="F22" s="78"/>
      <c r="G22" s="44"/>
      <c r="H22" s="45"/>
      <c r="I22" s="44"/>
      <c r="J22" s="44"/>
      <c r="K22" s="44"/>
      <c r="L22" s="44"/>
      <c r="M22" s="44"/>
    </row>
    <row r="23" spans="1:13" s="46" customFormat="1" ht="15.75" x14ac:dyDescent="0.25">
      <c r="A23" s="69" t="s">
        <v>27</v>
      </c>
      <c r="B23" s="70">
        <v>229</v>
      </c>
      <c r="C23" s="77">
        <v>153</v>
      </c>
      <c r="D23" s="72">
        <v>382</v>
      </c>
      <c r="E23" s="44"/>
      <c r="F23" s="78"/>
      <c r="G23" s="44"/>
      <c r="H23" s="45"/>
      <c r="I23" s="44"/>
      <c r="J23" s="44"/>
      <c r="K23" s="44"/>
      <c r="L23" s="44"/>
      <c r="M23" s="44"/>
    </row>
    <row r="24" spans="1:13" s="46" customFormat="1" ht="31.5" x14ac:dyDescent="0.25">
      <c r="A24" s="75" t="s">
        <v>33</v>
      </c>
      <c r="B24" s="67">
        <v>28333</v>
      </c>
      <c r="C24" s="79">
        <v>18800</v>
      </c>
      <c r="D24" s="79">
        <v>47133</v>
      </c>
      <c r="E24" s="44"/>
      <c r="F24" s="76"/>
      <c r="G24" s="44"/>
      <c r="H24" s="45"/>
      <c r="I24" s="44"/>
      <c r="J24" s="44"/>
      <c r="K24" s="44"/>
      <c r="L24" s="44"/>
      <c r="M24" s="44"/>
    </row>
    <row r="25" spans="1:13" s="46" customFormat="1" ht="15.75" x14ac:dyDescent="0.25">
      <c r="A25" s="69" t="s">
        <v>34</v>
      </c>
      <c r="B25" s="70">
        <v>1286</v>
      </c>
      <c r="C25" s="77">
        <v>853</v>
      </c>
      <c r="D25" s="72">
        <v>2139</v>
      </c>
      <c r="E25" s="44"/>
      <c r="F25" s="78"/>
      <c r="G25" s="44"/>
      <c r="H25" s="45"/>
      <c r="I25" s="44"/>
      <c r="J25" s="44"/>
      <c r="K25" s="44"/>
      <c r="L25" s="44"/>
      <c r="M25" s="44"/>
    </row>
    <row r="26" spans="1:13" s="46" customFormat="1" ht="15.75" x14ac:dyDescent="0.25">
      <c r="A26" s="69" t="s">
        <v>35</v>
      </c>
      <c r="B26" s="70">
        <v>20785</v>
      </c>
      <c r="C26" s="77">
        <v>13792</v>
      </c>
      <c r="D26" s="72">
        <v>34577</v>
      </c>
      <c r="E26" s="44"/>
      <c r="F26" s="80"/>
      <c r="G26" s="44"/>
      <c r="H26" s="45"/>
      <c r="I26" s="44"/>
      <c r="J26" s="44"/>
      <c r="K26" s="44"/>
      <c r="L26" s="44"/>
      <c r="M26" s="44"/>
    </row>
    <row r="27" spans="1:13" s="46" customFormat="1" ht="15.75" x14ac:dyDescent="0.25">
      <c r="A27" s="69" t="s">
        <v>36</v>
      </c>
      <c r="B27" s="70">
        <v>0</v>
      </c>
      <c r="C27" s="77">
        <v>0</v>
      </c>
      <c r="D27" s="72">
        <v>0</v>
      </c>
      <c r="E27" s="44"/>
      <c r="F27" s="80"/>
      <c r="G27" s="44"/>
      <c r="H27" s="45"/>
      <c r="I27" s="44"/>
      <c r="J27" s="44"/>
      <c r="K27" s="44"/>
      <c r="L27" s="44"/>
      <c r="M27" s="44"/>
    </row>
    <row r="28" spans="1:13" s="46" customFormat="1" ht="15.75" x14ac:dyDescent="0.25">
      <c r="A28" s="69" t="s">
        <v>37</v>
      </c>
      <c r="B28" s="70">
        <v>5507</v>
      </c>
      <c r="C28" s="77">
        <v>3654</v>
      </c>
      <c r="D28" s="72">
        <v>9161</v>
      </c>
      <c r="E28" s="44"/>
      <c r="F28" s="80"/>
      <c r="G28" s="44"/>
      <c r="H28" s="45"/>
      <c r="I28" s="44"/>
      <c r="J28" s="44"/>
      <c r="K28" s="44"/>
      <c r="L28" s="44"/>
      <c r="M28" s="44"/>
    </row>
    <row r="29" spans="1:13" s="46" customFormat="1" ht="15.75" x14ac:dyDescent="0.25">
      <c r="A29" s="69" t="s">
        <v>38</v>
      </c>
      <c r="B29" s="70">
        <v>675</v>
      </c>
      <c r="C29" s="77">
        <v>448</v>
      </c>
      <c r="D29" s="72">
        <v>1123</v>
      </c>
      <c r="E29" s="44"/>
      <c r="F29" s="80"/>
      <c r="G29" s="44"/>
      <c r="H29" s="45"/>
      <c r="I29" s="44"/>
      <c r="J29" s="44"/>
      <c r="K29" s="44"/>
      <c r="L29" s="44"/>
      <c r="M29" s="44"/>
    </row>
    <row r="30" spans="1:13" s="46" customFormat="1" ht="15.75" x14ac:dyDescent="0.25">
      <c r="A30" s="69" t="s">
        <v>39</v>
      </c>
      <c r="B30" s="70">
        <v>0</v>
      </c>
      <c r="C30" s="77">
        <v>0</v>
      </c>
      <c r="D30" s="72">
        <v>0</v>
      </c>
      <c r="E30" s="44"/>
      <c r="F30" s="80"/>
      <c r="G30" s="44"/>
      <c r="H30" s="45"/>
      <c r="I30" s="44"/>
      <c r="J30" s="44"/>
      <c r="K30" s="44"/>
      <c r="L30" s="44"/>
      <c r="M30" s="44"/>
    </row>
    <row r="31" spans="1:13" s="46" customFormat="1" ht="19.899999999999999" customHeight="1" x14ac:dyDescent="0.25">
      <c r="A31" s="81" t="s">
        <v>40</v>
      </c>
      <c r="B31" s="70">
        <v>0</v>
      </c>
      <c r="C31" s="77">
        <v>0</v>
      </c>
      <c r="D31" s="72">
        <v>0</v>
      </c>
      <c r="E31" s="44"/>
      <c r="F31" s="80"/>
      <c r="G31" s="44"/>
      <c r="H31" s="45"/>
      <c r="I31" s="44"/>
      <c r="J31" s="44"/>
      <c r="K31" s="44"/>
      <c r="L31" s="44"/>
      <c r="M31" s="44"/>
    </row>
    <row r="32" spans="1:13" s="46" customFormat="1" ht="15.75" x14ac:dyDescent="0.25">
      <c r="A32" s="69" t="s">
        <v>27</v>
      </c>
      <c r="B32" s="70">
        <v>80</v>
      </c>
      <c r="C32" s="77">
        <v>53</v>
      </c>
      <c r="D32" s="72">
        <v>133</v>
      </c>
      <c r="E32" s="44"/>
      <c r="F32" s="80"/>
      <c r="G32" s="44"/>
      <c r="H32" s="45"/>
      <c r="I32" s="44"/>
      <c r="J32" s="44"/>
      <c r="K32" s="44"/>
      <c r="L32" s="44"/>
      <c r="M32" s="44"/>
    </row>
    <row r="33" spans="1:13" s="46" customFormat="1" ht="26.45" customHeight="1" x14ac:dyDescent="0.25">
      <c r="A33" s="75" t="s">
        <v>41</v>
      </c>
      <c r="B33" s="82">
        <v>49505</v>
      </c>
      <c r="C33" s="82"/>
      <c r="D33" s="79">
        <v>49505</v>
      </c>
      <c r="E33" s="44"/>
      <c r="F33" s="83"/>
      <c r="G33" s="44"/>
      <c r="H33" s="45"/>
      <c r="I33" s="44"/>
      <c r="J33" s="44"/>
      <c r="K33" s="44"/>
      <c r="L33" s="44"/>
      <c r="M33" s="44"/>
    </row>
    <row r="34" spans="1:13" s="46" customFormat="1" ht="26.45" customHeight="1" x14ac:dyDescent="0.25">
      <c r="A34" s="84" t="s">
        <v>42</v>
      </c>
      <c r="B34" s="70">
        <v>48565</v>
      </c>
      <c r="C34" s="70"/>
      <c r="D34" s="72">
        <v>48565</v>
      </c>
      <c r="E34" s="44"/>
      <c r="F34" s="83"/>
      <c r="G34" s="44"/>
      <c r="H34" s="45"/>
      <c r="I34" s="44"/>
      <c r="J34" s="44"/>
      <c r="K34" s="44"/>
      <c r="L34" s="44"/>
      <c r="M34" s="44"/>
    </row>
    <row r="35" spans="1:13" s="46" customFormat="1" ht="26.45" customHeight="1" x14ac:dyDescent="0.25">
      <c r="A35" s="84" t="s">
        <v>43</v>
      </c>
      <c r="B35" s="70">
        <v>197</v>
      </c>
      <c r="C35" s="70"/>
      <c r="D35" s="72">
        <v>197</v>
      </c>
      <c r="E35" s="44"/>
      <c r="F35" s="83"/>
      <c r="G35" s="44"/>
      <c r="H35" s="45"/>
      <c r="I35" s="44"/>
      <c r="J35" s="44"/>
      <c r="K35" s="44"/>
      <c r="L35" s="44"/>
      <c r="M35" s="44"/>
    </row>
    <row r="36" spans="1:13" s="46" customFormat="1" ht="26.45" customHeight="1" x14ac:dyDescent="0.25">
      <c r="A36" s="84" t="s">
        <v>44</v>
      </c>
      <c r="B36" s="70">
        <v>743</v>
      </c>
      <c r="C36" s="70"/>
      <c r="D36" s="72">
        <v>743</v>
      </c>
      <c r="E36" s="44"/>
      <c r="F36" s="83"/>
      <c r="G36" s="44"/>
      <c r="H36" s="45"/>
      <c r="I36" s="44"/>
      <c r="J36" s="44"/>
      <c r="K36" s="44"/>
      <c r="L36" s="44"/>
      <c r="M36" s="44"/>
    </row>
    <row r="37" spans="1:13" s="46" customFormat="1" ht="48.6" customHeight="1" x14ac:dyDescent="0.25">
      <c r="A37" s="85" t="s">
        <v>45</v>
      </c>
      <c r="B37" s="70" t="s">
        <v>46</v>
      </c>
      <c r="C37" s="71">
        <v>692</v>
      </c>
      <c r="D37" s="72">
        <v>692</v>
      </c>
      <c r="E37" s="44"/>
      <c r="F37" s="44"/>
      <c r="G37" s="44"/>
      <c r="H37" s="45"/>
      <c r="I37" s="44"/>
      <c r="J37" s="44"/>
      <c r="K37" s="44"/>
      <c r="L37" s="44"/>
      <c r="M37" s="44"/>
    </row>
    <row r="38" spans="1:13" s="46" customFormat="1" ht="20.45" customHeight="1" x14ac:dyDescent="0.25">
      <c r="A38" s="86" t="s">
        <v>47</v>
      </c>
      <c r="B38" s="70"/>
      <c r="C38" s="70">
        <v>58</v>
      </c>
      <c r="D38" s="72">
        <v>58</v>
      </c>
      <c r="E38" s="44"/>
      <c r="F38" s="44"/>
      <c r="G38" s="44"/>
      <c r="H38" s="45"/>
      <c r="I38" s="44"/>
      <c r="J38" s="44"/>
      <c r="K38" s="44"/>
      <c r="L38" s="44"/>
      <c r="M38" s="44"/>
    </row>
    <row r="39" spans="1:13" s="46" customFormat="1" ht="19.149999999999999" customHeight="1" x14ac:dyDescent="0.25">
      <c r="A39" s="86" t="s">
        <v>48</v>
      </c>
      <c r="B39" s="70"/>
      <c r="C39" s="70">
        <v>36</v>
      </c>
      <c r="D39" s="72">
        <v>36</v>
      </c>
      <c r="E39" s="44"/>
      <c r="F39" s="44"/>
      <c r="G39" s="44"/>
      <c r="H39" s="45"/>
      <c r="I39" s="44"/>
      <c r="J39" s="44"/>
      <c r="K39" s="44"/>
      <c r="L39" s="44"/>
      <c r="M39" s="44"/>
    </row>
    <row r="40" spans="1:13" s="46" customFormat="1" ht="19.149999999999999" customHeight="1" x14ac:dyDescent="0.25">
      <c r="A40" s="86" t="s">
        <v>49</v>
      </c>
      <c r="B40" s="70"/>
      <c r="C40" s="70">
        <v>86</v>
      </c>
      <c r="D40" s="72">
        <v>86</v>
      </c>
      <c r="E40" s="44"/>
      <c r="F40" s="44"/>
      <c r="G40" s="44"/>
      <c r="H40" s="45"/>
      <c r="I40" s="44"/>
      <c r="J40" s="44"/>
      <c r="K40" s="44"/>
      <c r="L40" s="44"/>
      <c r="M40" s="44"/>
    </row>
    <row r="41" spans="1:13" s="46" customFormat="1" ht="19.149999999999999" customHeight="1" x14ac:dyDescent="0.25">
      <c r="A41" s="86" t="s">
        <v>50</v>
      </c>
      <c r="B41" s="70"/>
      <c r="C41" s="70">
        <v>86</v>
      </c>
      <c r="D41" s="72">
        <v>86</v>
      </c>
      <c r="E41" s="44"/>
      <c r="F41" s="44"/>
      <c r="G41" s="44"/>
      <c r="H41" s="45"/>
      <c r="I41" s="44"/>
      <c r="J41" s="44"/>
      <c r="K41" s="44"/>
      <c r="L41" s="44"/>
      <c r="M41" s="44"/>
    </row>
    <row r="42" spans="1:13" s="46" customFormat="1" ht="19.149999999999999" customHeight="1" x14ac:dyDescent="0.25">
      <c r="A42" s="86" t="s">
        <v>51</v>
      </c>
      <c r="B42" s="70"/>
      <c r="C42" s="70">
        <v>78</v>
      </c>
      <c r="D42" s="72">
        <v>78</v>
      </c>
      <c r="E42" s="44"/>
      <c r="F42" s="44"/>
      <c r="G42" s="44"/>
      <c r="H42" s="45"/>
      <c r="I42" s="44"/>
      <c r="J42" s="44"/>
      <c r="K42" s="44"/>
      <c r="L42" s="44"/>
      <c r="M42" s="44"/>
    </row>
    <row r="43" spans="1:13" s="46" customFormat="1" ht="44.45" customHeight="1" x14ac:dyDescent="0.25">
      <c r="A43" s="86" t="s">
        <v>52</v>
      </c>
      <c r="B43" s="70"/>
      <c r="C43" s="70">
        <v>40</v>
      </c>
      <c r="D43" s="74">
        <v>40</v>
      </c>
      <c r="E43" s="44"/>
      <c r="F43" s="44"/>
      <c r="G43" s="44"/>
      <c r="H43" s="45"/>
      <c r="I43" s="44"/>
      <c r="J43" s="44"/>
      <c r="K43" s="44"/>
      <c r="L43" s="44"/>
      <c r="M43" s="44"/>
    </row>
    <row r="44" spans="1:13" s="46" customFormat="1" ht="19.899999999999999" customHeight="1" x14ac:dyDescent="0.25">
      <c r="A44" s="86" t="s">
        <v>27</v>
      </c>
      <c r="B44" s="70"/>
      <c r="C44" s="70">
        <v>308</v>
      </c>
      <c r="D44" s="72">
        <v>308</v>
      </c>
      <c r="E44" s="44"/>
      <c r="F44" s="44"/>
      <c r="G44" s="44"/>
      <c r="H44" s="45"/>
      <c r="I44" s="44"/>
      <c r="J44" s="44"/>
      <c r="K44" s="44"/>
      <c r="L44" s="44"/>
      <c r="M44" s="44"/>
    </row>
    <row r="45" spans="1:13" s="46" customFormat="1" ht="16.899999999999999" customHeight="1" x14ac:dyDescent="0.25">
      <c r="A45" s="180" t="s">
        <v>53</v>
      </c>
      <c r="B45" s="181"/>
      <c r="C45" s="181"/>
      <c r="D45" s="182"/>
      <c r="E45" s="44"/>
      <c r="F45" s="44"/>
      <c r="G45" s="44"/>
      <c r="H45" s="45"/>
      <c r="I45" s="44"/>
      <c r="J45" s="44"/>
      <c r="K45" s="44"/>
      <c r="L45" s="44"/>
      <c r="M45" s="44"/>
    </row>
    <row r="46" spans="1:13" s="46" customFormat="1" ht="13.9" customHeight="1" x14ac:dyDescent="0.25">
      <c r="A46" s="69" t="s">
        <v>54</v>
      </c>
      <c r="B46" s="70">
        <v>51888</v>
      </c>
      <c r="C46" s="70"/>
      <c r="D46" s="72">
        <v>51888</v>
      </c>
      <c r="E46" s="57"/>
      <c r="F46" s="57"/>
      <c r="G46" s="57"/>
      <c r="H46" s="45"/>
      <c r="I46" s="44"/>
      <c r="J46" s="44"/>
      <c r="K46" s="44"/>
      <c r="L46" s="44"/>
      <c r="M46" s="44"/>
    </row>
    <row r="47" spans="1:13" s="46" customFormat="1" ht="15.6" customHeight="1" x14ac:dyDescent="0.25">
      <c r="A47" s="69" t="s">
        <v>55</v>
      </c>
      <c r="B47" s="70">
        <v>700</v>
      </c>
      <c r="C47" s="70"/>
      <c r="D47" s="72">
        <v>700</v>
      </c>
      <c r="E47" s="57"/>
      <c r="F47" s="57"/>
      <c r="G47" s="57"/>
      <c r="H47" s="45"/>
      <c r="I47" s="44"/>
      <c r="J47" s="44"/>
      <c r="K47" s="44"/>
      <c r="L47" s="44"/>
      <c r="M47" s="44"/>
    </row>
    <row r="48" spans="1:13" s="46" customFormat="1" ht="15.6" customHeight="1" x14ac:dyDescent="0.25">
      <c r="A48" s="87" t="s">
        <v>56</v>
      </c>
      <c r="B48" s="70">
        <v>2050</v>
      </c>
      <c r="C48" s="70"/>
      <c r="D48" s="72">
        <v>2050</v>
      </c>
      <c r="E48" s="57"/>
      <c r="F48" s="57"/>
      <c r="G48" s="57"/>
      <c r="H48" s="45"/>
      <c r="I48" s="44"/>
      <c r="J48" s="44"/>
      <c r="K48" s="44"/>
      <c r="L48" s="44"/>
      <c r="M48" s="44"/>
    </row>
    <row r="49" spans="1:13" s="46" customFormat="1" ht="26.45" customHeight="1" x14ac:dyDescent="0.25">
      <c r="A49" s="69" t="s">
        <v>57</v>
      </c>
      <c r="B49" s="70">
        <v>12000</v>
      </c>
      <c r="C49" s="70"/>
      <c r="D49" s="72">
        <v>12000</v>
      </c>
      <c r="E49" s="57"/>
      <c r="F49" s="57"/>
      <c r="G49" s="57"/>
      <c r="H49" s="45"/>
      <c r="I49" s="44"/>
      <c r="J49" s="44"/>
      <c r="K49" s="44"/>
      <c r="L49" s="44"/>
      <c r="M49" s="44"/>
    </row>
    <row r="50" spans="1:13" s="46" customFormat="1" ht="15" customHeight="1" x14ac:dyDescent="0.25">
      <c r="A50" s="69" t="s">
        <v>58</v>
      </c>
      <c r="B50" s="70">
        <v>3000</v>
      </c>
      <c r="C50" s="70"/>
      <c r="D50" s="72">
        <v>3000</v>
      </c>
      <c r="E50" s="57"/>
      <c r="F50" s="57"/>
      <c r="G50" s="57"/>
      <c r="H50" s="45"/>
      <c r="I50" s="44"/>
      <c r="J50" s="44"/>
      <c r="K50" s="44"/>
      <c r="L50" s="44"/>
      <c r="M50" s="44"/>
    </row>
    <row r="51" spans="1:13" s="46" customFormat="1" ht="15" customHeight="1" x14ac:dyDescent="0.25">
      <c r="A51" s="69" t="s">
        <v>59</v>
      </c>
      <c r="B51" s="70">
        <v>8300</v>
      </c>
      <c r="C51" s="70"/>
      <c r="D51" s="72">
        <v>8300</v>
      </c>
      <c r="E51" s="57"/>
      <c r="F51" s="57"/>
      <c r="G51" s="57"/>
      <c r="H51" s="45"/>
      <c r="I51" s="44"/>
      <c r="J51" s="44"/>
      <c r="K51" s="44"/>
      <c r="L51" s="44"/>
      <c r="M51" s="44"/>
    </row>
    <row r="52" spans="1:13" s="46" customFormat="1" ht="15" customHeight="1" x14ac:dyDescent="0.25">
      <c r="A52" s="69" t="s">
        <v>60</v>
      </c>
      <c r="B52" s="70">
        <v>300</v>
      </c>
      <c r="C52" s="70"/>
      <c r="D52" s="72">
        <v>300</v>
      </c>
      <c r="E52" s="57"/>
      <c r="F52" s="57"/>
      <c r="G52" s="57"/>
      <c r="H52" s="45"/>
      <c r="I52" s="44"/>
      <c r="J52" s="44"/>
      <c r="K52" s="44"/>
      <c r="L52" s="44"/>
      <c r="M52" s="44"/>
    </row>
    <row r="53" spans="1:13" s="46" customFormat="1" ht="15" customHeight="1" x14ac:dyDescent="0.25">
      <c r="A53" s="69" t="s">
        <v>61</v>
      </c>
      <c r="B53" s="70">
        <v>100</v>
      </c>
      <c r="C53" s="70"/>
      <c r="D53" s="72">
        <v>100</v>
      </c>
      <c r="E53" s="57"/>
      <c r="F53" s="57"/>
      <c r="G53" s="57"/>
      <c r="H53" s="45"/>
      <c r="I53" s="44"/>
      <c r="J53" s="44"/>
      <c r="K53" s="44"/>
      <c r="L53" s="44"/>
      <c r="M53" s="44"/>
    </row>
    <row r="54" spans="1:13" s="46" customFormat="1" ht="30.6" customHeight="1" x14ac:dyDescent="0.25">
      <c r="A54" s="69" t="s">
        <v>62</v>
      </c>
      <c r="B54" s="70">
        <v>2000</v>
      </c>
      <c r="C54" s="70"/>
      <c r="D54" s="72">
        <v>2000</v>
      </c>
      <c r="E54" s="57"/>
      <c r="F54" s="57"/>
      <c r="G54" s="57"/>
      <c r="H54" s="45"/>
      <c r="I54" s="44"/>
      <c r="J54" s="44"/>
      <c r="K54" s="44"/>
      <c r="L54" s="44"/>
      <c r="M54" s="44"/>
    </row>
    <row r="55" spans="1:13" s="46" customFormat="1" ht="30.6" customHeight="1" x14ac:dyDescent="0.25">
      <c r="A55" s="69" t="s">
        <v>63</v>
      </c>
      <c r="B55" s="70">
        <v>20000</v>
      </c>
      <c r="C55" s="70"/>
      <c r="D55" s="72">
        <v>20000</v>
      </c>
      <c r="E55" s="57"/>
      <c r="F55" s="57"/>
      <c r="G55" s="57"/>
      <c r="H55" s="45"/>
      <c r="I55" s="44"/>
      <c r="J55" s="44"/>
      <c r="K55" s="44"/>
      <c r="L55" s="44"/>
      <c r="M55" s="44"/>
    </row>
    <row r="56" spans="1:13" s="46" customFormat="1" ht="28.9" customHeight="1" x14ac:dyDescent="0.25">
      <c r="A56" s="69" t="s">
        <v>64</v>
      </c>
      <c r="B56" s="70">
        <v>0</v>
      </c>
      <c r="C56" s="71">
        <v>1500</v>
      </c>
      <c r="D56" s="72">
        <v>1500</v>
      </c>
      <c r="E56" s="57"/>
      <c r="F56" s="57"/>
      <c r="G56" s="57"/>
      <c r="H56" s="45"/>
      <c r="I56" s="44"/>
      <c r="J56" s="44"/>
      <c r="K56" s="44"/>
      <c r="L56" s="44"/>
      <c r="M56" s="44"/>
    </row>
    <row r="57" spans="1:13" s="46" customFormat="1" ht="28.9" customHeight="1" x14ac:dyDescent="0.25">
      <c r="A57" s="75" t="s">
        <v>65</v>
      </c>
      <c r="B57" s="88">
        <v>12600</v>
      </c>
      <c r="C57" s="89"/>
      <c r="D57" s="90">
        <v>12600</v>
      </c>
      <c r="E57" s="57"/>
      <c r="F57" s="57"/>
      <c r="G57" s="57"/>
      <c r="H57" s="45"/>
      <c r="I57" s="44"/>
      <c r="J57" s="44"/>
      <c r="K57" s="44"/>
      <c r="L57" s="44"/>
      <c r="M57" s="44"/>
    </row>
    <row r="58" spans="1:13" s="46" customFormat="1" ht="21" customHeight="1" x14ac:dyDescent="0.25">
      <c r="A58" s="69" t="s">
        <v>66</v>
      </c>
      <c r="B58" s="70">
        <v>1500</v>
      </c>
      <c r="C58" s="70"/>
      <c r="D58" s="72">
        <v>1500</v>
      </c>
      <c r="E58" s="57"/>
      <c r="F58" s="57"/>
      <c r="G58" s="57"/>
      <c r="H58" s="45"/>
      <c r="I58" s="44"/>
      <c r="J58" s="44"/>
      <c r="K58" s="44"/>
      <c r="L58" s="44"/>
      <c r="M58" s="44"/>
    </row>
    <row r="59" spans="1:13" s="46" customFormat="1" ht="32.450000000000003" customHeight="1" x14ac:dyDescent="0.25">
      <c r="A59" s="91" t="s">
        <v>67</v>
      </c>
      <c r="B59" s="70">
        <v>11100</v>
      </c>
      <c r="C59" s="70"/>
      <c r="D59" s="72">
        <v>11100</v>
      </c>
      <c r="E59" s="57"/>
      <c r="F59" s="57"/>
      <c r="G59" s="57"/>
      <c r="H59" s="45"/>
      <c r="I59" s="44"/>
      <c r="J59" s="44"/>
      <c r="K59" s="44"/>
      <c r="L59" s="44"/>
      <c r="M59" s="44"/>
    </row>
    <row r="60" spans="1:13" s="46" customFormat="1" ht="14.45" customHeight="1" x14ac:dyDescent="0.25">
      <c r="A60" s="183" t="s">
        <v>68</v>
      </c>
      <c r="B60" s="184"/>
      <c r="C60" s="71"/>
      <c r="D60" s="72"/>
      <c r="E60" s="57"/>
      <c r="F60" s="57"/>
      <c r="G60" s="57"/>
      <c r="H60" s="45"/>
      <c r="I60" s="44"/>
      <c r="J60" s="44"/>
      <c r="K60" s="44"/>
      <c r="L60" s="44"/>
      <c r="M60" s="44"/>
    </row>
    <row r="61" spans="1:13" s="46" customFormat="1" ht="15" customHeight="1" x14ac:dyDescent="0.25">
      <c r="A61" s="87" t="s">
        <v>69</v>
      </c>
      <c r="B61" s="70">
        <v>7614</v>
      </c>
      <c r="C61" s="70"/>
      <c r="D61" s="72">
        <v>7614</v>
      </c>
      <c r="E61" s="44"/>
      <c r="F61" s="44"/>
      <c r="G61" s="44"/>
      <c r="H61" s="45"/>
      <c r="I61" s="44"/>
      <c r="J61" s="44"/>
      <c r="K61" s="44"/>
      <c r="L61" s="44"/>
      <c r="M61" s="44"/>
    </row>
    <row r="62" spans="1:13" s="46" customFormat="1" ht="14.45" customHeight="1" x14ac:dyDescent="0.25">
      <c r="A62" s="87" t="s">
        <v>70</v>
      </c>
      <c r="B62" s="70">
        <v>6304</v>
      </c>
      <c r="C62" s="70"/>
      <c r="D62" s="72">
        <v>6304</v>
      </c>
      <c r="E62" s="44"/>
      <c r="F62" s="44"/>
      <c r="G62" s="44"/>
      <c r="H62" s="45"/>
      <c r="I62" s="44"/>
      <c r="J62" s="44"/>
      <c r="K62" s="44"/>
      <c r="L62" s="44"/>
      <c r="M62" s="44"/>
    </row>
    <row r="63" spans="1:13" s="46" customFormat="1" ht="19.149999999999999" customHeight="1" x14ac:dyDescent="0.25">
      <c r="A63" s="185" t="s">
        <v>71</v>
      </c>
      <c r="B63" s="185"/>
      <c r="C63" s="71"/>
      <c r="D63" s="72"/>
      <c r="E63" s="44"/>
      <c r="F63" s="44"/>
      <c r="G63" s="44"/>
      <c r="H63" s="45"/>
      <c r="I63" s="44"/>
      <c r="J63" s="44"/>
      <c r="K63" s="44"/>
      <c r="L63" s="44"/>
      <c r="M63" s="44"/>
    </row>
    <row r="64" spans="1:13" s="46" customFormat="1" ht="17.649999999999999" customHeight="1" x14ac:dyDescent="0.25">
      <c r="A64" s="186" t="s">
        <v>21</v>
      </c>
      <c r="B64" s="186"/>
      <c r="C64" s="71"/>
      <c r="D64" s="72"/>
      <c r="E64" s="44"/>
      <c r="F64" s="44"/>
      <c r="G64" s="44"/>
      <c r="H64" s="45"/>
      <c r="I64" s="44"/>
      <c r="J64" s="44"/>
      <c r="K64" s="44"/>
      <c r="L64" s="44"/>
      <c r="M64" s="44"/>
    </row>
    <row r="65" spans="1:13" s="46" customFormat="1" ht="12" customHeight="1" x14ac:dyDescent="0.25">
      <c r="A65" s="87" t="s">
        <v>72</v>
      </c>
      <c r="B65" s="70">
        <v>40</v>
      </c>
      <c r="C65" s="70"/>
      <c r="D65" s="72">
        <v>40</v>
      </c>
      <c r="E65" s="44"/>
      <c r="F65" s="44"/>
      <c r="G65" s="44"/>
      <c r="H65" s="45"/>
      <c r="I65" s="44"/>
      <c r="J65" s="44"/>
      <c r="K65" s="44"/>
      <c r="L65" s="44"/>
      <c r="M65" s="44"/>
    </row>
    <row r="66" spans="1:13" s="46" customFormat="1" x14ac:dyDescent="0.25">
      <c r="A66" s="92" t="s">
        <v>73</v>
      </c>
      <c r="B66" s="70">
        <v>130</v>
      </c>
      <c r="C66" s="70"/>
      <c r="D66" s="72">
        <v>130</v>
      </c>
      <c r="E66" s="44"/>
      <c r="F66" s="44"/>
      <c r="G66" s="44"/>
      <c r="H66" s="45"/>
      <c r="I66" s="44"/>
      <c r="J66" s="44"/>
      <c r="K66" s="44"/>
      <c r="L66" s="44"/>
      <c r="M66" s="44"/>
    </row>
  </sheetData>
  <mergeCells count="11">
    <mergeCell ref="A8:D8"/>
    <mergeCell ref="A2:D3"/>
    <mergeCell ref="A4:B4"/>
    <mergeCell ref="A5:A6"/>
    <mergeCell ref="B5:D5"/>
    <mergeCell ref="A7:D7"/>
    <mergeCell ref="A9:D9"/>
    <mergeCell ref="A45:D45"/>
    <mergeCell ref="A60:B60"/>
    <mergeCell ref="A63:B63"/>
    <mergeCell ref="A64:B64"/>
  </mergeCells>
  <pageMargins left="0.70866141732283472" right="0.23622047244094491" top="0.31496062992125984" bottom="0.23622047244094491" header="0.31496062992125984" footer="0.31496062992125984"/>
  <pageSetup paperSize="9" scale="80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4"/>
  <sheetViews>
    <sheetView view="pageBreakPreview" zoomScale="96" zoomScaleNormal="100" zoomScaleSheetLayoutView="96" workbookViewId="0">
      <selection activeCell="E9" sqref="E9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5.7109375" customWidth="1"/>
    <col min="248" max="248" width="30.28515625" customWidth="1"/>
  </cols>
  <sheetData>
    <row r="1" spans="1:5" x14ac:dyDescent="0.25">
      <c r="A1" s="193" t="s">
        <v>0</v>
      </c>
      <c r="B1" s="193"/>
      <c r="C1" s="193"/>
      <c r="D1" s="193"/>
    </row>
    <row r="2" spans="1:5" x14ac:dyDescent="0.25">
      <c r="A2" s="193"/>
      <c r="B2" s="193"/>
      <c r="C2" s="193"/>
      <c r="D2" s="193"/>
    </row>
    <row r="3" spans="1:5" x14ac:dyDescent="0.25">
      <c r="A3" s="193"/>
      <c r="B3" s="193"/>
      <c r="C3" s="193"/>
      <c r="D3" s="193"/>
    </row>
    <row r="4" spans="1:5" ht="27.6" customHeight="1" x14ac:dyDescent="0.25">
      <c r="A4" s="194" t="s">
        <v>15</v>
      </c>
      <c r="B4" s="194"/>
      <c r="C4" s="194"/>
      <c r="D4" s="194"/>
    </row>
    <row r="5" spans="1:5" ht="15.75" thickBot="1" x14ac:dyDescent="0.3">
      <c r="A5" s="1"/>
      <c r="B5" s="2"/>
      <c r="C5" s="2"/>
      <c r="D5" s="2"/>
    </row>
    <row r="6" spans="1:5" ht="75.599999999999994" customHeight="1" thickBot="1" x14ac:dyDescent="0.3">
      <c r="A6" s="35" t="s">
        <v>2</v>
      </c>
      <c r="B6" s="4" t="s">
        <v>3</v>
      </c>
      <c r="C6" s="5" t="s">
        <v>4</v>
      </c>
      <c r="D6" s="5" t="s">
        <v>5</v>
      </c>
      <c r="E6" s="6" t="s">
        <v>6</v>
      </c>
    </row>
    <row r="7" spans="1:5" ht="37.15" customHeight="1" x14ac:dyDescent="0.25">
      <c r="A7" s="7" t="s">
        <v>7</v>
      </c>
      <c r="B7" s="36">
        <v>37100</v>
      </c>
      <c r="C7" s="10">
        <v>33600</v>
      </c>
      <c r="D7" s="10">
        <v>3500</v>
      </c>
      <c r="E7" s="10">
        <v>0</v>
      </c>
    </row>
    <row r="8" spans="1:5" ht="30" customHeight="1" thickBot="1" x14ac:dyDescent="0.3">
      <c r="A8" s="13" t="s">
        <v>8</v>
      </c>
      <c r="B8" s="36">
        <v>19600</v>
      </c>
      <c r="C8" s="10">
        <v>19600</v>
      </c>
      <c r="D8" s="10">
        <v>0</v>
      </c>
      <c r="E8" s="10">
        <v>0</v>
      </c>
    </row>
    <row r="9" spans="1:5" ht="32.450000000000003" customHeight="1" thickBot="1" x14ac:dyDescent="0.3">
      <c r="A9" s="14" t="s">
        <v>9</v>
      </c>
      <c r="B9" s="37">
        <v>56700</v>
      </c>
      <c r="C9" s="38">
        <v>53200</v>
      </c>
      <c r="D9" s="38">
        <v>3500</v>
      </c>
      <c r="E9" s="38">
        <v>0</v>
      </c>
    </row>
    <row r="10" spans="1:5" ht="15.75" thickBot="1" x14ac:dyDescent="0.3">
      <c r="A10" s="17"/>
      <c r="B10" s="18"/>
      <c r="C10" s="18"/>
      <c r="D10" s="19"/>
    </row>
    <row r="11" spans="1:5" ht="66.599999999999994" customHeight="1" thickBot="1" x14ac:dyDescent="0.3">
      <c r="A11" s="39" t="s">
        <v>10</v>
      </c>
      <c r="B11" s="21" t="s">
        <v>3</v>
      </c>
      <c r="C11" s="22" t="s">
        <v>4</v>
      </c>
      <c r="D11" s="23" t="s">
        <v>5</v>
      </c>
    </row>
    <row r="12" spans="1:5" ht="38.450000000000003" customHeight="1" x14ac:dyDescent="0.25">
      <c r="A12" s="24" t="s">
        <v>11</v>
      </c>
      <c r="B12" s="25">
        <v>8350</v>
      </c>
      <c r="C12" s="25">
        <v>8350</v>
      </c>
      <c r="D12" s="12">
        <v>0</v>
      </c>
    </row>
    <row r="13" spans="1:5" ht="48.75" x14ac:dyDescent="0.25">
      <c r="A13" s="26" t="s">
        <v>12</v>
      </c>
      <c r="B13" s="10">
        <v>4500</v>
      </c>
      <c r="C13" s="10">
        <v>4500</v>
      </c>
      <c r="D13" s="40">
        <v>0</v>
      </c>
    </row>
    <row r="14" spans="1:5" ht="49.5" thickBot="1" x14ac:dyDescent="0.3">
      <c r="A14" s="28" t="s">
        <v>13</v>
      </c>
      <c r="B14" s="16">
        <v>3850</v>
      </c>
      <c r="C14" s="16">
        <v>3850</v>
      </c>
      <c r="D14" s="41">
        <v>0</v>
      </c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zoomScale="60" zoomScaleNormal="60" workbookViewId="0">
      <selection activeCell="M57" sqref="M57"/>
    </sheetView>
  </sheetViews>
  <sheetFormatPr defaultColWidth="9.28515625" defaultRowHeight="15.75" x14ac:dyDescent="0.25"/>
  <cols>
    <col min="1" max="1" width="30.7109375" style="94" customWidth="1"/>
    <col min="2" max="2" width="35.140625" style="94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226" width="9.140625" customWidth="1"/>
    <col min="227" max="227" width="34" customWidth="1"/>
    <col min="228" max="228" width="11.28515625" customWidth="1"/>
    <col min="229" max="229" width="11" customWidth="1"/>
    <col min="230" max="236" width="9.140625" customWidth="1"/>
    <col min="237" max="238" width="10.7109375" customWidth="1"/>
    <col min="239" max="239" width="9.140625" customWidth="1"/>
    <col min="240" max="240" width="11.5703125" customWidth="1"/>
    <col min="241" max="241" width="13.7109375" customWidth="1"/>
    <col min="246" max="246" width="30.7109375" customWidth="1"/>
    <col min="247" max="247" width="35.140625" customWidth="1"/>
    <col min="248" max="482" width="9.140625" customWidth="1"/>
    <col min="483" max="483" width="34" customWidth="1"/>
    <col min="484" max="484" width="11.28515625" customWidth="1"/>
    <col min="485" max="485" width="11" customWidth="1"/>
    <col min="486" max="492" width="9.140625" customWidth="1"/>
    <col min="493" max="494" width="10.7109375" customWidth="1"/>
    <col min="495" max="495" width="9.140625" customWidth="1"/>
    <col min="496" max="496" width="11.5703125" customWidth="1"/>
    <col min="497" max="497" width="13.7109375" customWidth="1"/>
    <col min="502" max="502" width="30.7109375" customWidth="1"/>
    <col min="503" max="503" width="35.140625" customWidth="1"/>
    <col min="504" max="738" width="9.140625" customWidth="1"/>
    <col min="739" max="739" width="34" customWidth="1"/>
    <col min="740" max="740" width="11.28515625" customWidth="1"/>
    <col min="741" max="741" width="11" customWidth="1"/>
    <col min="742" max="748" width="9.140625" customWidth="1"/>
    <col min="749" max="750" width="10.7109375" customWidth="1"/>
    <col min="751" max="751" width="9.140625" customWidth="1"/>
    <col min="752" max="752" width="11.5703125" customWidth="1"/>
    <col min="753" max="753" width="13.7109375" customWidth="1"/>
    <col min="758" max="758" width="30.7109375" customWidth="1"/>
    <col min="759" max="759" width="35.140625" customWidth="1"/>
    <col min="760" max="994" width="9.140625" customWidth="1"/>
    <col min="995" max="995" width="34" customWidth="1"/>
    <col min="996" max="996" width="11.28515625" customWidth="1"/>
    <col min="997" max="997" width="11" customWidth="1"/>
    <col min="998" max="1004" width="9.140625" customWidth="1"/>
    <col min="1005" max="1006" width="10.7109375" customWidth="1"/>
    <col min="1007" max="1007" width="9.140625" customWidth="1"/>
    <col min="1008" max="1008" width="11.5703125" customWidth="1"/>
    <col min="1009" max="1009" width="13.7109375" customWidth="1"/>
    <col min="1014" max="1014" width="30.7109375" customWidth="1"/>
    <col min="1015" max="1015" width="35.140625" customWidth="1"/>
    <col min="1016" max="1250" width="9.140625" customWidth="1"/>
    <col min="1251" max="1251" width="34" customWidth="1"/>
    <col min="1252" max="1252" width="11.28515625" customWidth="1"/>
    <col min="1253" max="1253" width="11" customWidth="1"/>
    <col min="1254" max="1260" width="9.140625" customWidth="1"/>
    <col min="1261" max="1262" width="10.7109375" customWidth="1"/>
    <col min="1263" max="1263" width="9.140625" customWidth="1"/>
    <col min="1264" max="1264" width="11.5703125" customWidth="1"/>
    <col min="1265" max="1265" width="13.7109375" customWidth="1"/>
    <col min="1270" max="1270" width="30.7109375" customWidth="1"/>
    <col min="1271" max="1271" width="35.140625" customWidth="1"/>
    <col min="1272" max="1506" width="9.140625" customWidth="1"/>
    <col min="1507" max="1507" width="34" customWidth="1"/>
    <col min="1508" max="1508" width="11.28515625" customWidth="1"/>
    <col min="1509" max="1509" width="11" customWidth="1"/>
    <col min="1510" max="1516" width="9.140625" customWidth="1"/>
    <col min="1517" max="1518" width="10.7109375" customWidth="1"/>
    <col min="1519" max="1519" width="9.140625" customWidth="1"/>
    <col min="1520" max="1520" width="11.5703125" customWidth="1"/>
    <col min="1521" max="1521" width="13.7109375" customWidth="1"/>
    <col min="1526" max="1526" width="30.7109375" customWidth="1"/>
    <col min="1527" max="1527" width="35.140625" customWidth="1"/>
    <col min="1528" max="1762" width="9.140625" customWidth="1"/>
    <col min="1763" max="1763" width="34" customWidth="1"/>
    <col min="1764" max="1764" width="11.28515625" customWidth="1"/>
    <col min="1765" max="1765" width="11" customWidth="1"/>
    <col min="1766" max="1772" width="9.140625" customWidth="1"/>
    <col min="1773" max="1774" width="10.7109375" customWidth="1"/>
    <col min="1775" max="1775" width="9.140625" customWidth="1"/>
    <col min="1776" max="1776" width="11.5703125" customWidth="1"/>
    <col min="1777" max="1777" width="13.7109375" customWidth="1"/>
    <col min="1782" max="1782" width="30.7109375" customWidth="1"/>
    <col min="1783" max="1783" width="35.140625" customWidth="1"/>
    <col min="1784" max="2018" width="9.140625" customWidth="1"/>
    <col min="2019" max="2019" width="34" customWidth="1"/>
    <col min="2020" max="2020" width="11.28515625" customWidth="1"/>
    <col min="2021" max="2021" width="11" customWidth="1"/>
    <col min="2022" max="2028" width="9.140625" customWidth="1"/>
    <col min="2029" max="2030" width="10.7109375" customWidth="1"/>
    <col min="2031" max="2031" width="9.140625" customWidth="1"/>
    <col min="2032" max="2032" width="11.5703125" customWidth="1"/>
    <col min="2033" max="2033" width="13.7109375" customWidth="1"/>
    <col min="2038" max="2038" width="30.7109375" customWidth="1"/>
    <col min="2039" max="2039" width="35.140625" customWidth="1"/>
    <col min="2040" max="2274" width="9.140625" customWidth="1"/>
    <col min="2275" max="2275" width="34" customWidth="1"/>
    <col min="2276" max="2276" width="11.28515625" customWidth="1"/>
    <col min="2277" max="2277" width="11" customWidth="1"/>
    <col min="2278" max="2284" width="9.140625" customWidth="1"/>
    <col min="2285" max="2286" width="10.7109375" customWidth="1"/>
    <col min="2287" max="2287" width="9.140625" customWidth="1"/>
    <col min="2288" max="2288" width="11.5703125" customWidth="1"/>
    <col min="2289" max="2289" width="13.7109375" customWidth="1"/>
    <col min="2294" max="2294" width="30.7109375" customWidth="1"/>
    <col min="2295" max="2295" width="35.140625" customWidth="1"/>
    <col min="2296" max="2530" width="9.140625" customWidth="1"/>
    <col min="2531" max="2531" width="34" customWidth="1"/>
    <col min="2532" max="2532" width="11.28515625" customWidth="1"/>
    <col min="2533" max="2533" width="11" customWidth="1"/>
    <col min="2534" max="2540" width="9.140625" customWidth="1"/>
    <col min="2541" max="2542" width="10.7109375" customWidth="1"/>
    <col min="2543" max="2543" width="9.140625" customWidth="1"/>
    <col min="2544" max="2544" width="11.5703125" customWidth="1"/>
    <col min="2545" max="2545" width="13.7109375" customWidth="1"/>
    <col min="2550" max="2550" width="30.7109375" customWidth="1"/>
    <col min="2551" max="2551" width="35.140625" customWidth="1"/>
    <col min="2552" max="2786" width="9.140625" customWidth="1"/>
    <col min="2787" max="2787" width="34" customWidth="1"/>
    <col min="2788" max="2788" width="11.28515625" customWidth="1"/>
    <col min="2789" max="2789" width="11" customWidth="1"/>
    <col min="2790" max="2796" width="9.140625" customWidth="1"/>
    <col min="2797" max="2798" width="10.7109375" customWidth="1"/>
    <col min="2799" max="2799" width="9.140625" customWidth="1"/>
    <col min="2800" max="2800" width="11.5703125" customWidth="1"/>
    <col min="2801" max="2801" width="13.7109375" customWidth="1"/>
    <col min="2806" max="2806" width="30.7109375" customWidth="1"/>
    <col min="2807" max="2807" width="35.140625" customWidth="1"/>
    <col min="2808" max="3042" width="9.140625" customWidth="1"/>
    <col min="3043" max="3043" width="34" customWidth="1"/>
    <col min="3044" max="3044" width="11.28515625" customWidth="1"/>
    <col min="3045" max="3045" width="11" customWidth="1"/>
    <col min="3046" max="3052" width="9.140625" customWidth="1"/>
    <col min="3053" max="3054" width="10.7109375" customWidth="1"/>
    <col min="3055" max="3055" width="9.140625" customWidth="1"/>
    <col min="3056" max="3056" width="11.5703125" customWidth="1"/>
    <col min="3057" max="3057" width="13.7109375" customWidth="1"/>
    <col min="3062" max="3062" width="30.7109375" customWidth="1"/>
    <col min="3063" max="3063" width="35.140625" customWidth="1"/>
    <col min="3064" max="3298" width="9.140625" customWidth="1"/>
    <col min="3299" max="3299" width="34" customWidth="1"/>
    <col min="3300" max="3300" width="11.28515625" customWidth="1"/>
    <col min="3301" max="3301" width="11" customWidth="1"/>
    <col min="3302" max="3308" width="9.140625" customWidth="1"/>
    <col min="3309" max="3310" width="10.7109375" customWidth="1"/>
    <col min="3311" max="3311" width="9.140625" customWidth="1"/>
    <col min="3312" max="3312" width="11.5703125" customWidth="1"/>
    <col min="3313" max="3313" width="13.7109375" customWidth="1"/>
    <col min="3318" max="3318" width="30.7109375" customWidth="1"/>
    <col min="3319" max="3319" width="35.140625" customWidth="1"/>
    <col min="3320" max="3554" width="9.140625" customWidth="1"/>
    <col min="3555" max="3555" width="34" customWidth="1"/>
    <col min="3556" max="3556" width="11.28515625" customWidth="1"/>
    <col min="3557" max="3557" width="11" customWidth="1"/>
    <col min="3558" max="3564" width="9.140625" customWidth="1"/>
    <col min="3565" max="3566" width="10.7109375" customWidth="1"/>
    <col min="3567" max="3567" width="9.140625" customWidth="1"/>
    <col min="3568" max="3568" width="11.5703125" customWidth="1"/>
    <col min="3569" max="3569" width="13.7109375" customWidth="1"/>
    <col min="3574" max="3574" width="30.7109375" customWidth="1"/>
    <col min="3575" max="3575" width="35.140625" customWidth="1"/>
    <col min="3576" max="3810" width="9.140625" customWidth="1"/>
    <col min="3811" max="3811" width="34" customWidth="1"/>
    <col min="3812" max="3812" width="11.28515625" customWidth="1"/>
    <col min="3813" max="3813" width="11" customWidth="1"/>
    <col min="3814" max="3820" width="9.140625" customWidth="1"/>
    <col min="3821" max="3822" width="10.7109375" customWidth="1"/>
    <col min="3823" max="3823" width="9.140625" customWidth="1"/>
    <col min="3824" max="3824" width="11.5703125" customWidth="1"/>
    <col min="3825" max="3825" width="13.7109375" customWidth="1"/>
    <col min="3830" max="3830" width="30.7109375" customWidth="1"/>
    <col min="3831" max="3831" width="35.140625" customWidth="1"/>
    <col min="3832" max="4066" width="9.140625" customWidth="1"/>
    <col min="4067" max="4067" width="34" customWidth="1"/>
    <col min="4068" max="4068" width="11.28515625" customWidth="1"/>
    <col min="4069" max="4069" width="11" customWidth="1"/>
    <col min="4070" max="4076" width="9.140625" customWidth="1"/>
    <col min="4077" max="4078" width="10.7109375" customWidth="1"/>
    <col min="4079" max="4079" width="9.140625" customWidth="1"/>
    <col min="4080" max="4080" width="11.5703125" customWidth="1"/>
    <col min="4081" max="4081" width="13.7109375" customWidth="1"/>
    <col min="4086" max="4086" width="30.7109375" customWidth="1"/>
    <col min="4087" max="4087" width="35.140625" customWidth="1"/>
    <col min="4088" max="4322" width="9.140625" customWidth="1"/>
    <col min="4323" max="4323" width="34" customWidth="1"/>
    <col min="4324" max="4324" width="11.28515625" customWidth="1"/>
    <col min="4325" max="4325" width="11" customWidth="1"/>
    <col min="4326" max="4332" width="9.140625" customWidth="1"/>
    <col min="4333" max="4334" width="10.7109375" customWidth="1"/>
    <col min="4335" max="4335" width="9.140625" customWidth="1"/>
    <col min="4336" max="4336" width="11.5703125" customWidth="1"/>
    <col min="4337" max="4337" width="13.7109375" customWidth="1"/>
    <col min="4342" max="4342" width="30.7109375" customWidth="1"/>
    <col min="4343" max="4343" width="35.140625" customWidth="1"/>
    <col min="4344" max="4578" width="9.140625" customWidth="1"/>
    <col min="4579" max="4579" width="34" customWidth="1"/>
    <col min="4580" max="4580" width="11.28515625" customWidth="1"/>
    <col min="4581" max="4581" width="11" customWidth="1"/>
    <col min="4582" max="4588" width="9.140625" customWidth="1"/>
    <col min="4589" max="4590" width="10.7109375" customWidth="1"/>
    <col min="4591" max="4591" width="9.140625" customWidth="1"/>
    <col min="4592" max="4592" width="11.5703125" customWidth="1"/>
    <col min="4593" max="4593" width="13.7109375" customWidth="1"/>
    <col min="4598" max="4598" width="30.7109375" customWidth="1"/>
    <col min="4599" max="4599" width="35.140625" customWidth="1"/>
    <col min="4600" max="4834" width="9.140625" customWidth="1"/>
    <col min="4835" max="4835" width="34" customWidth="1"/>
    <col min="4836" max="4836" width="11.28515625" customWidth="1"/>
    <col min="4837" max="4837" width="11" customWidth="1"/>
    <col min="4838" max="4844" width="9.140625" customWidth="1"/>
    <col min="4845" max="4846" width="10.7109375" customWidth="1"/>
    <col min="4847" max="4847" width="9.140625" customWidth="1"/>
    <col min="4848" max="4848" width="11.5703125" customWidth="1"/>
    <col min="4849" max="4849" width="13.7109375" customWidth="1"/>
    <col min="4854" max="4854" width="30.7109375" customWidth="1"/>
    <col min="4855" max="4855" width="35.140625" customWidth="1"/>
    <col min="4856" max="5090" width="9.140625" customWidth="1"/>
    <col min="5091" max="5091" width="34" customWidth="1"/>
    <col min="5092" max="5092" width="11.28515625" customWidth="1"/>
    <col min="5093" max="5093" width="11" customWidth="1"/>
    <col min="5094" max="5100" width="9.140625" customWidth="1"/>
    <col min="5101" max="5102" width="10.7109375" customWidth="1"/>
    <col min="5103" max="5103" width="9.140625" customWidth="1"/>
    <col min="5104" max="5104" width="11.5703125" customWidth="1"/>
    <col min="5105" max="5105" width="13.7109375" customWidth="1"/>
    <col min="5110" max="5110" width="30.7109375" customWidth="1"/>
    <col min="5111" max="5111" width="35.140625" customWidth="1"/>
    <col min="5112" max="5346" width="9.140625" customWidth="1"/>
    <col min="5347" max="5347" width="34" customWidth="1"/>
    <col min="5348" max="5348" width="11.28515625" customWidth="1"/>
    <col min="5349" max="5349" width="11" customWidth="1"/>
    <col min="5350" max="5356" width="9.140625" customWidth="1"/>
    <col min="5357" max="5358" width="10.7109375" customWidth="1"/>
    <col min="5359" max="5359" width="9.140625" customWidth="1"/>
    <col min="5360" max="5360" width="11.5703125" customWidth="1"/>
    <col min="5361" max="5361" width="13.7109375" customWidth="1"/>
    <col min="5366" max="5366" width="30.7109375" customWidth="1"/>
    <col min="5367" max="5367" width="35.140625" customWidth="1"/>
    <col min="5368" max="5602" width="9.140625" customWidth="1"/>
    <col min="5603" max="5603" width="34" customWidth="1"/>
    <col min="5604" max="5604" width="11.28515625" customWidth="1"/>
    <col min="5605" max="5605" width="11" customWidth="1"/>
    <col min="5606" max="5612" width="9.140625" customWidth="1"/>
    <col min="5613" max="5614" width="10.7109375" customWidth="1"/>
    <col min="5615" max="5615" width="9.140625" customWidth="1"/>
    <col min="5616" max="5616" width="11.5703125" customWidth="1"/>
    <col min="5617" max="5617" width="13.7109375" customWidth="1"/>
    <col min="5622" max="5622" width="30.7109375" customWidth="1"/>
    <col min="5623" max="5623" width="35.140625" customWidth="1"/>
    <col min="5624" max="5858" width="9.140625" customWidth="1"/>
    <col min="5859" max="5859" width="34" customWidth="1"/>
    <col min="5860" max="5860" width="11.28515625" customWidth="1"/>
    <col min="5861" max="5861" width="11" customWidth="1"/>
    <col min="5862" max="5868" width="9.140625" customWidth="1"/>
    <col min="5869" max="5870" width="10.7109375" customWidth="1"/>
    <col min="5871" max="5871" width="9.140625" customWidth="1"/>
    <col min="5872" max="5872" width="11.5703125" customWidth="1"/>
    <col min="5873" max="5873" width="13.7109375" customWidth="1"/>
    <col min="5878" max="5878" width="30.7109375" customWidth="1"/>
    <col min="5879" max="5879" width="35.140625" customWidth="1"/>
    <col min="5880" max="6114" width="9.140625" customWidth="1"/>
    <col min="6115" max="6115" width="34" customWidth="1"/>
    <col min="6116" max="6116" width="11.28515625" customWidth="1"/>
    <col min="6117" max="6117" width="11" customWidth="1"/>
    <col min="6118" max="6124" width="9.140625" customWidth="1"/>
    <col min="6125" max="6126" width="10.7109375" customWidth="1"/>
    <col min="6127" max="6127" width="9.140625" customWidth="1"/>
    <col min="6128" max="6128" width="11.5703125" customWidth="1"/>
    <col min="6129" max="6129" width="13.7109375" customWidth="1"/>
    <col min="6134" max="6134" width="30.7109375" customWidth="1"/>
    <col min="6135" max="6135" width="35.140625" customWidth="1"/>
    <col min="6136" max="6370" width="9.140625" customWidth="1"/>
    <col min="6371" max="6371" width="34" customWidth="1"/>
    <col min="6372" max="6372" width="11.28515625" customWidth="1"/>
    <col min="6373" max="6373" width="11" customWidth="1"/>
    <col min="6374" max="6380" width="9.140625" customWidth="1"/>
    <col min="6381" max="6382" width="10.7109375" customWidth="1"/>
    <col min="6383" max="6383" width="9.140625" customWidth="1"/>
    <col min="6384" max="6384" width="11.5703125" customWidth="1"/>
    <col min="6385" max="6385" width="13.7109375" customWidth="1"/>
    <col min="6390" max="6390" width="30.7109375" customWidth="1"/>
    <col min="6391" max="6391" width="35.140625" customWidth="1"/>
    <col min="6392" max="6626" width="9.140625" customWidth="1"/>
    <col min="6627" max="6627" width="34" customWidth="1"/>
    <col min="6628" max="6628" width="11.28515625" customWidth="1"/>
    <col min="6629" max="6629" width="11" customWidth="1"/>
    <col min="6630" max="6636" width="9.140625" customWidth="1"/>
    <col min="6637" max="6638" width="10.7109375" customWidth="1"/>
    <col min="6639" max="6639" width="9.140625" customWidth="1"/>
    <col min="6640" max="6640" width="11.5703125" customWidth="1"/>
    <col min="6641" max="6641" width="13.7109375" customWidth="1"/>
    <col min="6646" max="6646" width="30.7109375" customWidth="1"/>
    <col min="6647" max="6647" width="35.140625" customWidth="1"/>
    <col min="6648" max="6882" width="9.140625" customWidth="1"/>
    <col min="6883" max="6883" width="34" customWidth="1"/>
    <col min="6884" max="6884" width="11.28515625" customWidth="1"/>
    <col min="6885" max="6885" width="11" customWidth="1"/>
    <col min="6886" max="6892" width="9.140625" customWidth="1"/>
    <col min="6893" max="6894" width="10.7109375" customWidth="1"/>
    <col min="6895" max="6895" width="9.140625" customWidth="1"/>
    <col min="6896" max="6896" width="11.5703125" customWidth="1"/>
    <col min="6897" max="6897" width="13.7109375" customWidth="1"/>
    <col min="6902" max="6902" width="30.7109375" customWidth="1"/>
    <col min="6903" max="6903" width="35.140625" customWidth="1"/>
    <col min="6904" max="7138" width="9.140625" customWidth="1"/>
    <col min="7139" max="7139" width="34" customWidth="1"/>
    <col min="7140" max="7140" width="11.28515625" customWidth="1"/>
    <col min="7141" max="7141" width="11" customWidth="1"/>
    <col min="7142" max="7148" width="9.140625" customWidth="1"/>
    <col min="7149" max="7150" width="10.7109375" customWidth="1"/>
    <col min="7151" max="7151" width="9.140625" customWidth="1"/>
    <col min="7152" max="7152" width="11.5703125" customWidth="1"/>
    <col min="7153" max="7153" width="13.7109375" customWidth="1"/>
    <col min="7158" max="7158" width="30.7109375" customWidth="1"/>
    <col min="7159" max="7159" width="35.140625" customWidth="1"/>
    <col min="7160" max="7394" width="9.140625" customWidth="1"/>
    <col min="7395" max="7395" width="34" customWidth="1"/>
    <col min="7396" max="7396" width="11.28515625" customWidth="1"/>
    <col min="7397" max="7397" width="11" customWidth="1"/>
    <col min="7398" max="7404" width="9.140625" customWidth="1"/>
    <col min="7405" max="7406" width="10.7109375" customWidth="1"/>
    <col min="7407" max="7407" width="9.140625" customWidth="1"/>
    <col min="7408" max="7408" width="11.5703125" customWidth="1"/>
    <col min="7409" max="7409" width="13.7109375" customWidth="1"/>
    <col min="7414" max="7414" width="30.7109375" customWidth="1"/>
    <col min="7415" max="7415" width="35.140625" customWidth="1"/>
    <col min="7416" max="7650" width="9.140625" customWidth="1"/>
    <col min="7651" max="7651" width="34" customWidth="1"/>
    <col min="7652" max="7652" width="11.28515625" customWidth="1"/>
    <col min="7653" max="7653" width="11" customWidth="1"/>
    <col min="7654" max="7660" width="9.140625" customWidth="1"/>
    <col min="7661" max="7662" width="10.7109375" customWidth="1"/>
    <col min="7663" max="7663" width="9.140625" customWidth="1"/>
    <col min="7664" max="7664" width="11.5703125" customWidth="1"/>
    <col min="7665" max="7665" width="13.7109375" customWidth="1"/>
    <col min="7670" max="7670" width="30.7109375" customWidth="1"/>
    <col min="7671" max="7671" width="35.140625" customWidth="1"/>
    <col min="7672" max="7906" width="9.140625" customWidth="1"/>
    <col min="7907" max="7907" width="34" customWidth="1"/>
    <col min="7908" max="7908" width="11.28515625" customWidth="1"/>
    <col min="7909" max="7909" width="11" customWidth="1"/>
    <col min="7910" max="7916" width="9.140625" customWidth="1"/>
    <col min="7917" max="7918" width="10.7109375" customWidth="1"/>
    <col min="7919" max="7919" width="9.140625" customWidth="1"/>
    <col min="7920" max="7920" width="11.5703125" customWidth="1"/>
    <col min="7921" max="7921" width="13.7109375" customWidth="1"/>
    <col min="7926" max="7926" width="30.7109375" customWidth="1"/>
    <col min="7927" max="7927" width="35.140625" customWidth="1"/>
    <col min="7928" max="8162" width="9.140625" customWidth="1"/>
    <col min="8163" max="8163" width="34" customWidth="1"/>
    <col min="8164" max="8164" width="11.28515625" customWidth="1"/>
    <col min="8165" max="8165" width="11" customWidth="1"/>
    <col min="8166" max="8172" width="9.140625" customWidth="1"/>
    <col min="8173" max="8174" width="10.7109375" customWidth="1"/>
    <col min="8175" max="8175" width="9.140625" customWidth="1"/>
    <col min="8176" max="8176" width="11.5703125" customWidth="1"/>
    <col min="8177" max="8177" width="13.7109375" customWidth="1"/>
    <col min="8182" max="8182" width="30.7109375" customWidth="1"/>
    <col min="8183" max="8183" width="35.140625" customWidth="1"/>
    <col min="8184" max="8418" width="9.140625" customWidth="1"/>
    <col min="8419" max="8419" width="34" customWidth="1"/>
    <col min="8420" max="8420" width="11.28515625" customWidth="1"/>
    <col min="8421" max="8421" width="11" customWidth="1"/>
    <col min="8422" max="8428" width="9.140625" customWidth="1"/>
    <col min="8429" max="8430" width="10.7109375" customWidth="1"/>
    <col min="8431" max="8431" width="9.140625" customWidth="1"/>
    <col min="8432" max="8432" width="11.5703125" customWidth="1"/>
    <col min="8433" max="8433" width="13.7109375" customWidth="1"/>
    <col min="8438" max="8438" width="30.7109375" customWidth="1"/>
    <col min="8439" max="8439" width="35.140625" customWidth="1"/>
    <col min="8440" max="8674" width="9.140625" customWidth="1"/>
    <col min="8675" max="8675" width="34" customWidth="1"/>
    <col min="8676" max="8676" width="11.28515625" customWidth="1"/>
    <col min="8677" max="8677" width="11" customWidth="1"/>
    <col min="8678" max="8684" width="9.140625" customWidth="1"/>
    <col min="8685" max="8686" width="10.7109375" customWidth="1"/>
    <col min="8687" max="8687" width="9.140625" customWidth="1"/>
    <col min="8688" max="8688" width="11.5703125" customWidth="1"/>
    <col min="8689" max="8689" width="13.7109375" customWidth="1"/>
    <col min="8694" max="8694" width="30.7109375" customWidth="1"/>
    <col min="8695" max="8695" width="35.140625" customWidth="1"/>
    <col min="8696" max="8930" width="9.140625" customWidth="1"/>
    <col min="8931" max="8931" width="34" customWidth="1"/>
    <col min="8932" max="8932" width="11.28515625" customWidth="1"/>
    <col min="8933" max="8933" width="11" customWidth="1"/>
    <col min="8934" max="8940" width="9.140625" customWidth="1"/>
    <col min="8941" max="8942" width="10.7109375" customWidth="1"/>
    <col min="8943" max="8943" width="9.140625" customWidth="1"/>
    <col min="8944" max="8944" width="11.5703125" customWidth="1"/>
    <col min="8945" max="8945" width="13.7109375" customWidth="1"/>
    <col min="8950" max="8950" width="30.7109375" customWidth="1"/>
    <col min="8951" max="8951" width="35.140625" customWidth="1"/>
    <col min="8952" max="9186" width="9.140625" customWidth="1"/>
    <col min="9187" max="9187" width="34" customWidth="1"/>
    <col min="9188" max="9188" width="11.28515625" customWidth="1"/>
    <col min="9189" max="9189" width="11" customWidth="1"/>
    <col min="9190" max="9196" width="9.140625" customWidth="1"/>
    <col min="9197" max="9198" width="10.7109375" customWidth="1"/>
    <col min="9199" max="9199" width="9.140625" customWidth="1"/>
    <col min="9200" max="9200" width="11.5703125" customWidth="1"/>
    <col min="9201" max="9201" width="13.7109375" customWidth="1"/>
    <col min="9206" max="9206" width="30.7109375" customWidth="1"/>
    <col min="9207" max="9207" width="35.140625" customWidth="1"/>
    <col min="9208" max="9442" width="9.140625" customWidth="1"/>
    <col min="9443" max="9443" width="34" customWidth="1"/>
    <col min="9444" max="9444" width="11.28515625" customWidth="1"/>
    <col min="9445" max="9445" width="11" customWidth="1"/>
    <col min="9446" max="9452" width="9.140625" customWidth="1"/>
    <col min="9453" max="9454" width="10.7109375" customWidth="1"/>
    <col min="9455" max="9455" width="9.140625" customWidth="1"/>
    <col min="9456" max="9456" width="11.5703125" customWidth="1"/>
    <col min="9457" max="9457" width="13.7109375" customWidth="1"/>
    <col min="9462" max="9462" width="30.7109375" customWidth="1"/>
    <col min="9463" max="9463" width="35.140625" customWidth="1"/>
    <col min="9464" max="9698" width="9.140625" customWidth="1"/>
    <col min="9699" max="9699" width="34" customWidth="1"/>
    <col min="9700" max="9700" width="11.28515625" customWidth="1"/>
    <col min="9701" max="9701" width="11" customWidth="1"/>
    <col min="9702" max="9708" width="9.140625" customWidth="1"/>
    <col min="9709" max="9710" width="10.7109375" customWidth="1"/>
    <col min="9711" max="9711" width="9.140625" customWidth="1"/>
    <col min="9712" max="9712" width="11.5703125" customWidth="1"/>
    <col min="9713" max="9713" width="13.7109375" customWidth="1"/>
    <col min="9718" max="9718" width="30.7109375" customWidth="1"/>
    <col min="9719" max="9719" width="35.140625" customWidth="1"/>
    <col min="9720" max="9954" width="9.140625" customWidth="1"/>
    <col min="9955" max="9955" width="34" customWidth="1"/>
    <col min="9956" max="9956" width="11.28515625" customWidth="1"/>
    <col min="9957" max="9957" width="11" customWidth="1"/>
    <col min="9958" max="9964" width="9.140625" customWidth="1"/>
    <col min="9965" max="9966" width="10.7109375" customWidth="1"/>
    <col min="9967" max="9967" width="9.140625" customWidth="1"/>
    <col min="9968" max="9968" width="11.5703125" customWidth="1"/>
    <col min="9969" max="9969" width="13.7109375" customWidth="1"/>
    <col min="9974" max="9974" width="30.7109375" customWidth="1"/>
    <col min="9975" max="9975" width="35.140625" customWidth="1"/>
    <col min="9976" max="10210" width="9.140625" customWidth="1"/>
    <col min="10211" max="10211" width="34" customWidth="1"/>
    <col min="10212" max="10212" width="11.28515625" customWidth="1"/>
    <col min="10213" max="10213" width="11" customWidth="1"/>
    <col min="10214" max="10220" width="9.140625" customWidth="1"/>
    <col min="10221" max="10222" width="10.7109375" customWidth="1"/>
    <col min="10223" max="10223" width="9.140625" customWidth="1"/>
    <col min="10224" max="10224" width="11.5703125" customWidth="1"/>
    <col min="10225" max="10225" width="13.7109375" customWidth="1"/>
    <col min="10230" max="10230" width="30.7109375" customWidth="1"/>
    <col min="10231" max="10231" width="35.140625" customWidth="1"/>
    <col min="10232" max="10466" width="9.140625" customWidth="1"/>
    <col min="10467" max="10467" width="34" customWidth="1"/>
    <col min="10468" max="10468" width="11.28515625" customWidth="1"/>
    <col min="10469" max="10469" width="11" customWidth="1"/>
    <col min="10470" max="10476" width="9.140625" customWidth="1"/>
    <col min="10477" max="10478" width="10.7109375" customWidth="1"/>
    <col min="10479" max="10479" width="9.140625" customWidth="1"/>
    <col min="10480" max="10480" width="11.5703125" customWidth="1"/>
    <col min="10481" max="10481" width="13.7109375" customWidth="1"/>
    <col min="10486" max="10486" width="30.7109375" customWidth="1"/>
    <col min="10487" max="10487" width="35.140625" customWidth="1"/>
    <col min="10488" max="10722" width="9.140625" customWidth="1"/>
    <col min="10723" max="10723" width="34" customWidth="1"/>
    <col min="10724" max="10724" width="11.28515625" customWidth="1"/>
    <col min="10725" max="10725" width="11" customWidth="1"/>
    <col min="10726" max="10732" width="9.140625" customWidth="1"/>
    <col min="10733" max="10734" width="10.7109375" customWidth="1"/>
    <col min="10735" max="10735" width="9.140625" customWidth="1"/>
    <col min="10736" max="10736" width="11.5703125" customWidth="1"/>
    <col min="10737" max="10737" width="13.7109375" customWidth="1"/>
    <col min="10742" max="10742" width="30.7109375" customWidth="1"/>
    <col min="10743" max="10743" width="35.140625" customWidth="1"/>
    <col min="10744" max="10978" width="9.140625" customWidth="1"/>
    <col min="10979" max="10979" width="34" customWidth="1"/>
    <col min="10980" max="10980" width="11.28515625" customWidth="1"/>
    <col min="10981" max="10981" width="11" customWidth="1"/>
    <col min="10982" max="10988" width="9.140625" customWidth="1"/>
    <col min="10989" max="10990" width="10.7109375" customWidth="1"/>
    <col min="10991" max="10991" width="9.140625" customWidth="1"/>
    <col min="10992" max="10992" width="11.5703125" customWidth="1"/>
    <col min="10993" max="10993" width="13.7109375" customWidth="1"/>
    <col min="10998" max="10998" width="30.7109375" customWidth="1"/>
    <col min="10999" max="10999" width="35.140625" customWidth="1"/>
    <col min="11000" max="11234" width="9.140625" customWidth="1"/>
    <col min="11235" max="11235" width="34" customWidth="1"/>
    <col min="11236" max="11236" width="11.28515625" customWidth="1"/>
    <col min="11237" max="11237" width="11" customWidth="1"/>
    <col min="11238" max="11244" width="9.140625" customWidth="1"/>
    <col min="11245" max="11246" width="10.7109375" customWidth="1"/>
    <col min="11247" max="11247" width="9.140625" customWidth="1"/>
    <col min="11248" max="11248" width="11.5703125" customWidth="1"/>
    <col min="11249" max="11249" width="13.7109375" customWidth="1"/>
    <col min="11254" max="11254" width="30.7109375" customWidth="1"/>
    <col min="11255" max="11255" width="35.140625" customWidth="1"/>
    <col min="11256" max="11490" width="9.140625" customWidth="1"/>
    <col min="11491" max="11491" width="34" customWidth="1"/>
    <col min="11492" max="11492" width="11.28515625" customWidth="1"/>
    <col min="11493" max="11493" width="11" customWidth="1"/>
    <col min="11494" max="11500" width="9.140625" customWidth="1"/>
    <col min="11501" max="11502" width="10.7109375" customWidth="1"/>
    <col min="11503" max="11503" width="9.140625" customWidth="1"/>
    <col min="11504" max="11504" width="11.5703125" customWidth="1"/>
    <col min="11505" max="11505" width="13.7109375" customWidth="1"/>
    <col min="11510" max="11510" width="30.7109375" customWidth="1"/>
    <col min="11511" max="11511" width="35.140625" customWidth="1"/>
    <col min="11512" max="11746" width="9.140625" customWidth="1"/>
    <col min="11747" max="11747" width="34" customWidth="1"/>
    <col min="11748" max="11748" width="11.28515625" customWidth="1"/>
    <col min="11749" max="11749" width="11" customWidth="1"/>
    <col min="11750" max="11756" width="9.140625" customWidth="1"/>
    <col min="11757" max="11758" width="10.7109375" customWidth="1"/>
    <col min="11759" max="11759" width="9.140625" customWidth="1"/>
    <col min="11760" max="11760" width="11.5703125" customWidth="1"/>
    <col min="11761" max="11761" width="13.7109375" customWidth="1"/>
    <col min="11766" max="11766" width="30.7109375" customWidth="1"/>
    <col min="11767" max="11767" width="35.140625" customWidth="1"/>
    <col min="11768" max="12002" width="9.140625" customWidth="1"/>
    <col min="12003" max="12003" width="34" customWidth="1"/>
    <col min="12004" max="12004" width="11.28515625" customWidth="1"/>
    <col min="12005" max="12005" width="11" customWidth="1"/>
    <col min="12006" max="12012" width="9.140625" customWidth="1"/>
    <col min="12013" max="12014" width="10.7109375" customWidth="1"/>
    <col min="12015" max="12015" width="9.140625" customWidth="1"/>
    <col min="12016" max="12016" width="11.5703125" customWidth="1"/>
    <col min="12017" max="12017" width="13.7109375" customWidth="1"/>
    <col min="12022" max="12022" width="30.7109375" customWidth="1"/>
    <col min="12023" max="12023" width="35.140625" customWidth="1"/>
    <col min="12024" max="12258" width="9.140625" customWidth="1"/>
    <col min="12259" max="12259" width="34" customWidth="1"/>
    <col min="12260" max="12260" width="11.28515625" customWidth="1"/>
    <col min="12261" max="12261" width="11" customWidth="1"/>
    <col min="12262" max="12268" width="9.140625" customWidth="1"/>
    <col min="12269" max="12270" width="10.7109375" customWidth="1"/>
    <col min="12271" max="12271" width="9.140625" customWidth="1"/>
    <col min="12272" max="12272" width="11.5703125" customWidth="1"/>
    <col min="12273" max="12273" width="13.7109375" customWidth="1"/>
    <col min="12278" max="12278" width="30.7109375" customWidth="1"/>
    <col min="12279" max="12279" width="35.140625" customWidth="1"/>
    <col min="12280" max="12514" width="9.140625" customWidth="1"/>
    <col min="12515" max="12515" width="34" customWidth="1"/>
    <col min="12516" max="12516" width="11.28515625" customWidth="1"/>
    <col min="12517" max="12517" width="11" customWidth="1"/>
    <col min="12518" max="12524" width="9.140625" customWidth="1"/>
    <col min="12525" max="12526" width="10.7109375" customWidth="1"/>
    <col min="12527" max="12527" width="9.140625" customWidth="1"/>
    <col min="12528" max="12528" width="11.5703125" customWidth="1"/>
    <col min="12529" max="12529" width="13.7109375" customWidth="1"/>
    <col min="12534" max="12534" width="30.7109375" customWidth="1"/>
    <col min="12535" max="12535" width="35.140625" customWidth="1"/>
    <col min="12536" max="12770" width="9.140625" customWidth="1"/>
    <col min="12771" max="12771" width="34" customWidth="1"/>
    <col min="12772" max="12772" width="11.28515625" customWidth="1"/>
    <col min="12773" max="12773" width="11" customWidth="1"/>
    <col min="12774" max="12780" width="9.140625" customWidth="1"/>
    <col min="12781" max="12782" width="10.7109375" customWidth="1"/>
    <col min="12783" max="12783" width="9.140625" customWidth="1"/>
    <col min="12784" max="12784" width="11.5703125" customWidth="1"/>
    <col min="12785" max="12785" width="13.7109375" customWidth="1"/>
    <col min="12790" max="12790" width="30.7109375" customWidth="1"/>
    <col min="12791" max="12791" width="35.140625" customWidth="1"/>
    <col min="12792" max="13026" width="9.140625" customWidth="1"/>
    <col min="13027" max="13027" width="34" customWidth="1"/>
    <col min="13028" max="13028" width="11.28515625" customWidth="1"/>
    <col min="13029" max="13029" width="11" customWidth="1"/>
    <col min="13030" max="13036" width="9.140625" customWidth="1"/>
    <col min="13037" max="13038" width="10.7109375" customWidth="1"/>
    <col min="13039" max="13039" width="9.140625" customWidth="1"/>
    <col min="13040" max="13040" width="11.5703125" customWidth="1"/>
    <col min="13041" max="13041" width="13.7109375" customWidth="1"/>
    <col min="13046" max="13046" width="30.7109375" customWidth="1"/>
    <col min="13047" max="13047" width="35.140625" customWidth="1"/>
    <col min="13048" max="13282" width="9.140625" customWidth="1"/>
    <col min="13283" max="13283" width="34" customWidth="1"/>
    <col min="13284" max="13284" width="11.28515625" customWidth="1"/>
    <col min="13285" max="13285" width="11" customWidth="1"/>
    <col min="13286" max="13292" width="9.140625" customWidth="1"/>
    <col min="13293" max="13294" width="10.7109375" customWidth="1"/>
    <col min="13295" max="13295" width="9.140625" customWidth="1"/>
    <col min="13296" max="13296" width="11.5703125" customWidth="1"/>
    <col min="13297" max="13297" width="13.7109375" customWidth="1"/>
    <col min="13302" max="13302" width="30.7109375" customWidth="1"/>
    <col min="13303" max="13303" width="35.140625" customWidth="1"/>
    <col min="13304" max="13538" width="9.140625" customWidth="1"/>
    <col min="13539" max="13539" width="34" customWidth="1"/>
    <col min="13540" max="13540" width="11.28515625" customWidth="1"/>
    <col min="13541" max="13541" width="11" customWidth="1"/>
    <col min="13542" max="13548" width="9.140625" customWidth="1"/>
    <col min="13549" max="13550" width="10.7109375" customWidth="1"/>
    <col min="13551" max="13551" width="9.140625" customWidth="1"/>
    <col min="13552" max="13552" width="11.5703125" customWidth="1"/>
    <col min="13553" max="13553" width="13.7109375" customWidth="1"/>
    <col min="13558" max="13558" width="30.7109375" customWidth="1"/>
    <col min="13559" max="13559" width="35.140625" customWidth="1"/>
    <col min="13560" max="13794" width="9.140625" customWidth="1"/>
    <col min="13795" max="13795" width="34" customWidth="1"/>
    <col min="13796" max="13796" width="11.28515625" customWidth="1"/>
    <col min="13797" max="13797" width="11" customWidth="1"/>
    <col min="13798" max="13804" width="9.140625" customWidth="1"/>
    <col min="13805" max="13806" width="10.7109375" customWidth="1"/>
    <col min="13807" max="13807" width="9.140625" customWidth="1"/>
    <col min="13808" max="13808" width="11.5703125" customWidth="1"/>
    <col min="13809" max="13809" width="13.7109375" customWidth="1"/>
    <col min="13814" max="13814" width="30.7109375" customWidth="1"/>
    <col min="13815" max="13815" width="35.140625" customWidth="1"/>
    <col min="13816" max="14050" width="9.140625" customWidth="1"/>
    <col min="14051" max="14051" width="34" customWidth="1"/>
    <col min="14052" max="14052" width="11.28515625" customWidth="1"/>
    <col min="14053" max="14053" width="11" customWidth="1"/>
    <col min="14054" max="14060" width="9.140625" customWidth="1"/>
    <col min="14061" max="14062" width="10.7109375" customWidth="1"/>
    <col min="14063" max="14063" width="9.140625" customWidth="1"/>
    <col min="14064" max="14064" width="11.5703125" customWidth="1"/>
    <col min="14065" max="14065" width="13.7109375" customWidth="1"/>
    <col min="14070" max="14070" width="30.7109375" customWidth="1"/>
    <col min="14071" max="14071" width="35.140625" customWidth="1"/>
    <col min="14072" max="14306" width="9.140625" customWidth="1"/>
    <col min="14307" max="14307" width="34" customWidth="1"/>
    <col min="14308" max="14308" width="11.28515625" customWidth="1"/>
    <col min="14309" max="14309" width="11" customWidth="1"/>
    <col min="14310" max="14316" width="9.140625" customWidth="1"/>
    <col min="14317" max="14318" width="10.7109375" customWidth="1"/>
    <col min="14319" max="14319" width="9.140625" customWidth="1"/>
    <col min="14320" max="14320" width="11.5703125" customWidth="1"/>
    <col min="14321" max="14321" width="13.7109375" customWidth="1"/>
    <col min="14326" max="14326" width="30.7109375" customWidth="1"/>
    <col min="14327" max="14327" width="35.140625" customWidth="1"/>
    <col min="14328" max="14562" width="9.140625" customWidth="1"/>
    <col min="14563" max="14563" width="34" customWidth="1"/>
    <col min="14564" max="14564" width="11.28515625" customWidth="1"/>
    <col min="14565" max="14565" width="11" customWidth="1"/>
    <col min="14566" max="14572" width="9.140625" customWidth="1"/>
    <col min="14573" max="14574" width="10.7109375" customWidth="1"/>
    <col min="14575" max="14575" width="9.140625" customWidth="1"/>
    <col min="14576" max="14576" width="11.5703125" customWidth="1"/>
    <col min="14577" max="14577" width="13.7109375" customWidth="1"/>
    <col min="14582" max="14582" width="30.7109375" customWidth="1"/>
    <col min="14583" max="14583" width="35.140625" customWidth="1"/>
    <col min="14584" max="14818" width="9.140625" customWidth="1"/>
    <col min="14819" max="14819" width="34" customWidth="1"/>
    <col min="14820" max="14820" width="11.28515625" customWidth="1"/>
    <col min="14821" max="14821" width="11" customWidth="1"/>
    <col min="14822" max="14828" width="9.140625" customWidth="1"/>
    <col min="14829" max="14830" width="10.7109375" customWidth="1"/>
    <col min="14831" max="14831" width="9.140625" customWidth="1"/>
    <col min="14832" max="14832" width="11.5703125" customWidth="1"/>
    <col min="14833" max="14833" width="13.7109375" customWidth="1"/>
    <col min="14838" max="14838" width="30.7109375" customWidth="1"/>
    <col min="14839" max="14839" width="35.140625" customWidth="1"/>
    <col min="14840" max="15074" width="9.140625" customWidth="1"/>
    <col min="15075" max="15075" width="34" customWidth="1"/>
    <col min="15076" max="15076" width="11.28515625" customWidth="1"/>
    <col min="15077" max="15077" width="11" customWidth="1"/>
    <col min="15078" max="15084" width="9.140625" customWidth="1"/>
    <col min="15085" max="15086" width="10.7109375" customWidth="1"/>
    <col min="15087" max="15087" width="9.140625" customWidth="1"/>
    <col min="15088" max="15088" width="11.5703125" customWidth="1"/>
    <col min="15089" max="15089" width="13.7109375" customWidth="1"/>
    <col min="15094" max="15094" width="30.7109375" customWidth="1"/>
    <col min="15095" max="15095" width="35.140625" customWidth="1"/>
    <col min="15096" max="15330" width="9.140625" customWidth="1"/>
    <col min="15331" max="15331" width="34" customWidth="1"/>
    <col min="15332" max="15332" width="11.28515625" customWidth="1"/>
    <col min="15333" max="15333" width="11" customWidth="1"/>
    <col min="15334" max="15340" width="9.140625" customWidth="1"/>
    <col min="15341" max="15342" width="10.7109375" customWidth="1"/>
    <col min="15343" max="15343" width="9.140625" customWidth="1"/>
    <col min="15344" max="15344" width="11.5703125" customWidth="1"/>
    <col min="15345" max="15345" width="13.7109375" customWidth="1"/>
    <col min="15350" max="15350" width="30.7109375" customWidth="1"/>
    <col min="15351" max="15351" width="35.140625" customWidth="1"/>
    <col min="15352" max="15586" width="9.140625" customWidth="1"/>
    <col min="15587" max="15587" width="34" customWidth="1"/>
    <col min="15588" max="15588" width="11.28515625" customWidth="1"/>
    <col min="15589" max="15589" width="11" customWidth="1"/>
    <col min="15590" max="15596" width="9.140625" customWidth="1"/>
    <col min="15597" max="15598" width="10.7109375" customWidth="1"/>
    <col min="15599" max="15599" width="9.140625" customWidth="1"/>
    <col min="15600" max="15600" width="11.5703125" customWidth="1"/>
    <col min="15601" max="15601" width="13.7109375" customWidth="1"/>
    <col min="15606" max="15606" width="30.7109375" customWidth="1"/>
    <col min="15607" max="15607" width="35.140625" customWidth="1"/>
    <col min="15608" max="15842" width="9.140625" customWidth="1"/>
    <col min="15843" max="15843" width="34" customWidth="1"/>
    <col min="15844" max="15844" width="11.28515625" customWidth="1"/>
    <col min="15845" max="15845" width="11" customWidth="1"/>
    <col min="15846" max="15852" width="9.140625" customWidth="1"/>
    <col min="15853" max="15854" width="10.7109375" customWidth="1"/>
    <col min="15855" max="15855" width="9.140625" customWidth="1"/>
    <col min="15856" max="15856" width="11.5703125" customWidth="1"/>
    <col min="15857" max="15857" width="13.7109375" customWidth="1"/>
    <col min="15862" max="15862" width="30.7109375" customWidth="1"/>
    <col min="15863" max="15863" width="35.140625" customWidth="1"/>
    <col min="15864" max="16098" width="9.140625" customWidth="1"/>
    <col min="16099" max="16099" width="34" customWidth="1"/>
    <col min="16100" max="16100" width="11.28515625" customWidth="1"/>
    <col min="16101" max="16101" width="11" customWidth="1"/>
    <col min="16102" max="16108" width="9.140625" customWidth="1"/>
    <col min="16109" max="16110" width="10.7109375" customWidth="1"/>
    <col min="16111" max="16111" width="9.140625" customWidth="1"/>
    <col min="16112" max="16112" width="11.5703125" customWidth="1"/>
    <col min="16113" max="16113" width="13.7109375" customWidth="1"/>
    <col min="16118" max="16118" width="30.7109375" customWidth="1"/>
    <col min="16119" max="16119" width="35.140625" customWidth="1"/>
    <col min="16120" max="16354" width="9.140625" customWidth="1"/>
    <col min="16355" max="16355" width="34" customWidth="1"/>
    <col min="16356" max="16356" width="11.28515625" customWidth="1"/>
    <col min="16357" max="16357" width="11" customWidth="1"/>
    <col min="16358" max="16364" width="9.140625" customWidth="1"/>
    <col min="16365" max="16366" width="10.7109375" customWidth="1"/>
    <col min="16367" max="16367" width="9.140625" customWidth="1"/>
    <col min="16368" max="16368" width="11.5703125" customWidth="1"/>
    <col min="16369" max="16369" width="13.7109375" customWidth="1"/>
  </cols>
  <sheetData>
    <row r="1" spans="1:8" ht="44.45" customHeight="1" x14ac:dyDescent="0.3">
      <c r="B1" s="195" t="s">
        <v>178</v>
      </c>
      <c r="C1" s="195"/>
      <c r="D1" s="195"/>
      <c r="E1" s="195"/>
      <c r="F1" s="195"/>
      <c r="G1" s="195"/>
      <c r="H1" s="195"/>
    </row>
    <row r="2" spans="1:8" ht="15.6" customHeight="1" thickBot="1" x14ac:dyDescent="0.3">
      <c r="A2" s="115" t="s">
        <v>177</v>
      </c>
      <c r="B2" s="94" t="s">
        <v>176</v>
      </c>
    </row>
    <row r="3" spans="1:8" ht="15.6" customHeight="1" x14ac:dyDescent="0.25">
      <c r="A3" s="206" t="s">
        <v>175</v>
      </c>
      <c r="B3" s="203" t="s">
        <v>174</v>
      </c>
      <c r="C3" s="162" t="s">
        <v>173</v>
      </c>
      <c r="D3" s="199" t="s">
        <v>172</v>
      </c>
      <c r="E3" s="199"/>
      <c r="F3" s="199"/>
      <c r="G3" s="199"/>
      <c r="H3" s="200"/>
    </row>
    <row r="4" spans="1:8" ht="52.9" customHeight="1" x14ac:dyDescent="0.25">
      <c r="A4" s="207"/>
      <c r="B4" s="204"/>
      <c r="C4" s="163"/>
      <c r="D4" s="163" t="s">
        <v>171</v>
      </c>
      <c r="E4" s="163" t="s">
        <v>170</v>
      </c>
      <c r="F4" s="163"/>
      <c r="G4" s="163"/>
      <c r="H4" s="172" t="s">
        <v>169</v>
      </c>
    </row>
    <row r="5" spans="1:8" ht="55.9" customHeight="1" thickBot="1" x14ac:dyDescent="0.3">
      <c r="A5" s="208"/>
      <c r="B5" s="205"/>
      <c r="C5" s="164"/>
      <c r="D5" s="164"/>
      <c r="E5" s="114" t="s">
        <v>168</v>
      </c>
      <c r="F5" s="114" t="s">
        <v>167</v>
      </c>
      <c r="G5" s="114" t="s">
        <v>166</v>
      </c>
      <c r="H5" s="173"/>
    </row>
    <row r="6" spans="1:8" ht="31.15" customHeight="1" x14ac:dyDescent="0.25">
      <c r="A6" s="209" t="s">
        <v>165</v>
      </c>
      <c r="B6" s="113" t="s">
        <v>164</v>
      </c>
      <c r="C6" s="112">
        <v>374</v>
      </c>
      <c r="D6" s="112"/>
      <c r="E6" s="112">
        <f t="shared" ref="E6:E51" si="0">F6+G6</f>
        <v>0</v>
      </c>
      <c r="F6" s="112"/>
      <c r="G6" s="112"/>
      <c r="H6" s="112"/>
    </row>
    <row r="7" spans="1:8" ht="34.15" customHeight="1" x14ac:dyDescent="0.25">
      <c r="A7" s="209"/>
      <c r="B7" s="104" t="s">
        <v>163</v>
      </c>
      <c r="C7" s="103">
        <v>400</v>
      </c>
      <c r="D7" s="103"/>
      <c r="E7" s="103">
        <f t="shared" si="0"/>
        <v>0</v>
      </c>
      <c r="F7" s="103"/>
      <c r="G7" s="103"/>
      <c r="H7" s="103"/>
    </row>
    <row r="8" spans="1:8" ht="26.45" customHeight="1" x14ac:dyDescent="0.25">
      <c r="A8" s="210"/>
      <c r="B8" s="104" t="s">
        <v>162</v>
      </c>
      <c r="C8" s="103">
        <v>1125</v>
      </c>
      <c r="D8" s="103"/>
      <c r="E8" s="103">
        <f t="shared" si="0"/>
        <v>0</v>
      </c>
      <c r="F8" s="103"/>
      <c r="G8" s="103"/>
      <c r="H8" s="103"/>
    </row>
    <row r="9" spans="1:8" ht="32.450000000000003" customHeight="1" x14ac:dyDescent="0.25">
      <c r="A9" s="104" t="s">
        <v>161</v>
      </c>
      <c r="B9" s="104" t="s">
        <v>160</v>
      </c>
      <c r="C9" s="103"/>
      <c r="D9" s="103"/>
      <c r="E9" s="103">
        <f t="shared" si="0"/>
        <v>0</v>
      </c>
      <c r="F9" s="103"/>
      <c r="G9" s="103"/>
      <c r="H9" s="103"/>
    </row>
    <row r="10" spans="1:8" x14ac:dyDescent="0.25">
      <c r="A10" s="104" t="s">
        <v>159</v>
      </c>
      <c r="B10" s="104" t="s">
        <v>158</v>
      </c>
      <c r="C10" s="103"/>
      <c r="D10" s="103"/>
      <c r="E10" s="103">
        <f t="shared" si="0"/>
        <v>0</v>
      </c>
      <c r="F10" s="103"/>
      <c r="G10" s="103"/>
      <c r="H10" s="103"/>
    </row>
    <row r="11" spans="1:8" x14ac:dyDescent="0.25">
      <c r="A11" s="104" t="s">
        <v>157</v>
      </c>
      <c r="B11" s="104" t="s">
        <v>156</v>
      </c>
      <c r="C11" s="103"/>
      <c r="D11" s="103"/>
      <c r="E11" s="103">
        <f t="shared" si="0"/>
        <v>0</v>
      </c>
      <c r="F11" s="103"/>
      <c r="G11" s="103"/>
      <c r="H11" s="103"/>
    </row>
    <row r="12" spans="1:8" x14ac:dyDescent="0.25">
      <c r="A12" s="104" t="s">
        <v>155</v>
      </c>
      <c r="B12" s="104" t="s">
        <v>154</v>
      </c>
      <c r="C12" s="103"/>
      <c r="D12" s="103"/>
      <c r="E12" s="103">
        <f t="shared" si="0"/>
        <v>0</v>
      </c>
      <c r="F12" s="103"/>
      <c r="G12" s="103"/>
      <c r="H12" s="103"/>
    </row>
    <row r="13" spans="1:8" x14ac:dyDescent="0.25">
      <c r="A13" s="105" t="s">
        <v>153</v>
      </c>
      <c r="B13" s="105" t="s">
        <v>152</v>
      </c>
      <c r="C13" s="103"/>
      <c r="D13" s="103"/>
      <c r="E13" s="103">
        <f t="shared" si="0"/>
        <v>0</v>
      </c>
      <c r="F13" s="103"/>
      <c r="G13" s="103"/>
      <c r="H13" s="103"/>
    </row>
    <row r="14" spans="1:8" x14ac:dyDescent="0.25">
      <c r="A14" s="104" t="s">
        <v>151</v>
      </c>
      <c r="B14" s="104" t="s">
        <v>150</v>
      </c>
      <c r="C14" s="103"/>
      <c r="D14" s="103"/>
      <c r="E14" s="103">
        <f t="shared" si="0"/>
        <v>0</v>
      </c>
      <c r="F14" s="103"/>
      <c r="G14" s="103"/>
      <c r="H14" s="103"/>
    </row>
    <row r="15" spans="1:8" x14ac:dyDescent="0.25">
      <c r="A15" s="104" t="s">
        <v>149</v>
      </c>
      <c r="B15" s="104" t="s">
        <v>148</v>
      </c>
      <c r="C15" s="103"/>
      <c r="D15" s="103"/>
      <c r="E15" s="103">
        <f t="shared" si="0"/>
        <v>0</v>
      </c>
      <c r="F15" s="103"/>
      <c r="G15" s="103"/>
      <c r="H15" s="103"/>
    </row>
    <row r="16" spans="1:8" ht="24.6" customHeight="1" x14ac:dyDescent="0.25">
      <c r="A16" s="104" t="s">
        <v>147</v>
      </c>
      <c r="B16" s="104" t="s">
        <v>146</v>
      </c>
      <c r="C16" s="103"/>
      <c r="D16" s="103"/>
      <c r="E16" s="103">
        <f t="shared" si="0"/>
        <v>0</v>
      </c>
      <c r="F16" s="103"/>
      <c r="G16" s="103"/>
      <c r="H16" s="103"/>
    </row>
    <row r="17" spans="1:8" x14ac:dyDescent="0.25">
      <c r="A17" s="104" t="s">
        <v>145</v>
      </c>
      <c r="B17" s="104" t="s">
        <v>144</v>
      </c>
      <c r="C17" s="103"/>
      <c r="D17" s="103"/>
      <c r="E17" s="103">
        <f t="shared" si="0"/>
        <v>0</v>
      </c>
      <c r="F17" s="103"/>
      <c r="G17" s="103"/>
      <c r="H17" s="103"/>
    </row>
    <row r="18" spans="1:8" x14ac:dyDescent="0.25">
      <c r="A18" s="104" t="s">
        <v>143</v>
      </c>
      <c r="B18" s="104" t="s">
        <v>142</v>
      </c>
      <c r="C18" s="103"/>
      <c r="D18" s="103"/>
      <c r="E18" s="103">
        <f t="shared" si="0"/>
        <v>0</v>
      </c>
      <c r="F18" s="103"/>
      <c r="G18" s="103"/>
      <c r="H18" s="103"/>
    </row>
    <row r="19" spans="1:8" ht="16.149999999999999" customHeight="1" x14ac:dyDescent="0.25">
      <c r="A19" s="105" t="s">
        <v>141</v>
      </c>
      <c r="B19" s="105" t="s">
        <v>140</v>
      </c>
      <c r="C19" s="103">
        <v>870</v>
      </c>
      <c r="D19" s="103"/>
      <c r="E19" s="103">
        <f t="shared" si="0"/>
        <v>0</v>
      </c>
      <c r="F19" s="103"/>
      <c r="G19" s="103"/>
      <c r="H19" s="103"/>
    </row>
    <row r="20" spans="1:8" ht="16.149999999999999" customHeight="1" x14ac:dyDescent="0.25">
      <c r="A20" s="196" t="s">
        <v>139</v>
      </c>
      <c r="B20" s="104" t="s">
        <v>138</v>
      </c>
      <c r="C20" s="103">
        <v>355</v>
      </c>
      <c r="D20" s="103"/>
      <c r="E20" s="103">
        <f t="shared" si="0"/>
        <v>0</v>
      </c>
      <c r="F20" s="103"/>
      <c r="G20" s="103"/>
      <c r="H20" s="103"/>
    </row>
    <row r="21" spans="1:8" ht="43.9" customHeight="1" x14ac:dyDescent="0.25">
      <c r="A21" s="198"/>
      <c r="B21" s="69" t="s">
        <v>137</v>
      </c>
      <c r="C21" s="103">
        <v>355</v>
      </c>
      <c r="D21" s="103"/>
      <c r="E21" s="103">
        <f t="shared" si="0"/>
        <v>0</v>
      </c>
      <c r="F21" s="103"/>
      <c r="G21" s="103"/>
      <c r="H21" s="103"/>
    </row>
    <row r="22" spans="1:8" x14ac:dyDescent="0.25">
      <c r="A22" s="104" t="s">
        <v>136</v>
      </c>
      <c r="B22" s="104" t="s">
        <v>135</v>
      </c>
      <c r="C22" s="103"/>
      <c r="D22" s="103"/>
      <c r="E22" s="103">
        <f t="shared" si="0"/>
        <v>0</v>
      </c>
      <c r="F22" s="103"/>
      <c r="G22" s="103"/>
      <c r="H22" s="103"/>
    </row>
    <row r="23" spans="1:8" x14ac:dyDescent="0.25">
      <c r="A23" s="196" t="s">
        <v>134</v>
      </c>
      <c r="B23" s="104" t="s">
        <v>133</v>
      </c>
      <c r="C23" s="103">
        <f>C24+C25+C26</f>
        <v>0</v>
      </c>
      <c r="D23" s="103">
        <f>D24+D25+D26</f>
        <v>0</v>
      </c>
      <c r="E23" s="103">
        <f t="shared" si="0"/>
        <v>0</v>
      </c>
      <c r="F23" s="103">
        <f>F24+F25+F26</f>
        <v>0</v>
      </c>
      <c r="G23" s="103">
        <f>G24+G25+G26</f>
        <v>0</v>
      </c>
      <c r="H23" s="103">
        <f>H24+H25+H26</f>
        <v>0</v>
      </c>
    </row>
    <row r="24" spans="1:8" x14ac:dyDescent="0.25">
      <c r="A24" s="197"/>
      <c r="B24" s="111" t="s">
        <v>132</v>
      </c>
      <c r="C24" s="103"/>
      <c r="D24" s="103"/>
      <c r="E24" s="103">
        <f t="shared" si="0"/>
        <v>0</v>
      </c>
      <c r="F24" s="103"/>
      <c r="G24" s="103"/>
      <c r="H24" s="103"/>
    </row>
    <row r="25" spans="1:8" ht="83.45" customHeight="1" x14ac:dyDescent="0.25">
      <c r="A25" s="197"/>
      <c r="B25" s="111" t="s">
        <v>131</v>
      </c>
      <c r="C25" s="103"/>
      <c r="D25" s="103"/>
      <c r="E25" s="103">
        <f t="shared" si="0"/>
        <v>0</v>
      </c>
      <c r="F25" s="103"/>
      <c r="G25" s="103"/>
      <c r="H25" s="103"/>
    </row>
    <row r="26" spans="1:8" ht="78.75" x14ac:dyDescent="0.25">
      <c r="A26" s="198"/>
      <c r="B26" s="111" t="s">
        <v>130</v>
      </c>
      <c r="C26" s="103"/>
      <c r="D26" s="103"/>
      <c r="E26" s="103">
        <f t="shared" si="0"/>
        <v>0</v>
      </c>
      <c r="F26" s="103"/>
      <c r="G26" s="103"/>
      <c r="H26" s="103"/>
    </row>
    <row r="27" spans="1:8" x14ac:dyDescent="0.25">
      <c r="A27" s="201" t="s">
        <v>129</v>
      </c>
      <c r="B27" s="104" t="s">
        <v>128</v>
      </c>
      <c r="C27" s="103">
        <v>503</v>
      </c>
      <c r="D27" s="103"/>
      <c r="E27" s="103">
        <f t="shared" si="0"/>
        <v>0</v>
      </c>
      <c r="F27" s="103"/>
      <c r="G27" s="103"/>
      <c r="H27" s="103"/>
    </row>
    <row r="28" spans="1:8" ht="47.25" x14ac:dyDescent="0.25">
      <c r="A28" s="201"/>
      <c r="B28" s="104" t="s">
        <v>127</v>
      </c>
      <c r="C28" s="103">
        <v>890</v>
      </c>
      <c r="D28" s="103"/>
      <c r="E28" s="103">
        <f t="shared" si="0"/>
        <v>0</v>
      </c>
      <c r="F28" s="103"/>
      <c r="G28" s="103"/>
      <c r="H28" s="103"/>
    </row>
    <row r="29" spans="1:8" x14ac:dyDescent="0.25">
      <c r="A29" s="201"/>
      <c r="B29" s="110" t="s">
        <v>126</v>
      </c>
      <c r="C29" s="103"/>
      <c r="D29" s="103"/>
      <c r="E29" s="103">
        <f t="shared" si="0"/>
        <v>0</v>
      </c>
      <c r="F29" s="103"/>
      <c r="G29" s="103"/>
      <c r="H29" s="103"/>
    </row>
    <row r="30" spans="1:8" x14ac:dyDescent="0.25">
      <c r="A30" s="104" t="s">
        <v>125</v>
      </c>
      <c r="B30" s="104" t="s">
        <v>124</v>
      </c>
      <c r="C30" s="103"/>
      <c r="D30" s="103"/>
      <c r="E30" s="103">
        <f t="shared" si="0"/>
        <v>0</v>
      </c>
      <c r="F30" s="103"/>
      <c r="G30" s="103"/>
      <c r="H30" s="103"/>
    </row>
    <row r="31" spans="1:8" ht="31.5" x14ac:dyDescent="0.25">
      <c r="A31" s="109" t="s">
        <v>123</v>
      </c>
      <c r="B31" s="108" t="s">
        <v>122</v>
      </c>
      <c r="C31" s="103"/>
      <c r="D31" s="103"/>
      <c r="E31" s="103">
        <f t="shared" si="0"/>
        <v>0</v>
      </c>
      <c r="F31" s="103"/>
      <c r="G31" s="103"/>
      <c r="H31" s="103"/>
    </row>
    <row r="32" spans="1:8" ht="16.149999999999999" customHeight="1" x14ac:dyDescent="0.25">
      <c r="A32" s="104" t="s">
        <v>121</v>
      </c>
      <c r="B32" s="104" t="s">
        <v>120</v>
      </c>
      <c r="C32" s="103"/>
      <c r="D32" s="103"/>
      <c r="E32" s="103">
        <f t="shared" si="0"/>
        <v>0</v>
      </c>
      <c r="F32" s="103"/>
      <c r="G32" s="103"/>
      <c r="H32" s="103"/>
    </row>
    <row r="33" spans="1:8" x14ac:dyDescent="0.25">
      <c r="A33" s="105" t="s">
        <v>119</v>
      </c>
      <c r="B33" s="105" t="s">
        <v>118</v>
      </c>
      <c r="C33" s="103"/>
      <c r="D33" s="103"/>
      <c r="E33" s="103">
        <f t="shared" si="0"/>
        <v>0</v>
      </c>
      <c r="F33" s="103"/>
      <c r="G33" s="103"/>
      <c r="H33" s="103"/>
    </row>
    <row r="34" spans="1:8" x14ac:dyDescent="0.25">
      <c r="A34" s="105" t="s">
        <v>117</v>
      </c>
      <c r="B34" s="105" t="s">
        <v>116</v>
      </c>
      <c r="C34" s="103"/>
      <c r="D34" s="103"/>
      <c r="E34" s="103">
        <f t="shared" si="0"/>
        <v>0</v>
      </c>
      <c r="F34" s="103"/>
      <c r="G34" s="103"/>
      <c r="H34" s="103"/>
    </row>
    <row r="35" spans="1:8" x14ac:dyDescent="0.25">
      <c r="A35" s="104" t="s">
        <v>115</v>
      </c>
      <c r="B35" s="104" t="s">
        <v>114</v>
      </c>
      <c r="C35" s="103"/>
      <c r="D35" s="103"/>
      <c r="E35" s="103">
        <f t="shared" si="0"/>
        <v>0</v>
      </c>
      <c r="F35" s="103"/>
      <c r="G35" s="103"/>
      <c r="H35" s="103"/>
    </row>
    <row r="36" spans="1:8" x14ac:dyDescent="0.25">
      <c r="A36" s="104" t="s">
        <v>113</v>
      </c>
      <c r="B36" s="104" t="s">
        <v>112</v>
      </c>
      <c r="C36" s="103">
        <v>900</v>
      </c>
      <c r="D36" s="103"/>
      <c r="E36" s="103">
        <f t="shared" si="0"/>
        <v>0</v>
      </c>
      <c r="F36" s="103"/>
      <c r="G36" s="103"/>
      <c r="H36" s="103"/>
    </row>
    <row r="37" spans="1:8" x14ac:dyDescent="0.25">
      <c r="A37" s="104" t="s">
        <v>111</v>
      </c>
      <c r="B37" s="104" t="s">
        <v>110</v>
      </c>
      <c r="C37" s="103"/>
      <c r="D37" s="103"/>
      <c r="E37" s="103">
        <f t="shared" si="0"/>
        <v>0</v>
      </c>
      <c r="F37" s="103"/>
      <c r="G37" s="103"/>
      <c r="H37" s="103"/>
    </row>
    <row r="38" spans="1:8" x14ac:dyDescent="0.25">
      <c r="A38" s="104" t="s">
        <v>109</v>
      </c>
      <c r="B38" s="104" t="s">
        <v>108</v>
      </c>
      <c r="C38" s="103"/>
      <c r="D38" s="103"/>
      <c r="E38" s="103">
        <f t="shared" si="0"/>
        <v>0</v>
      </c>
      <c r="F38" s="103"/>
      <c r="G38" s="103"/>
      <c r="H38" s="103"/>
    </row>
    <row r="39" spans="1:8" x14ac:dyDescent="0.25">
      <c r="A39" s="104" t="s">
        <v>107</v>
      </c>
      <c r="B39" s="104" t="s">
        <v>106</v>
      </c>
      <c r="C39" s="103"/>
      <c r="D39" s="103"/>
      <c r="E39" s="103">
        <f t="shared" si="0"/>
        <v>0</v>
      </c>
      <c r="F39" s="103"/>
      <c r="G39" s="103"/>
      <c r="H39" s="103"/>
    </row>
    <row r="40" spans="1:8" x14ac:dyDescent="0.25">
      <c r="A40" s="202" t="s">
        <v>105</v>
      </c>
      <c r="B40" s="104" t="s">
        <v>104</v>
      </c>
      <c r="C40" s="103"/>
      <c r="D40" s="103"/>
      <c r="E40" s="103">
        <f t="shared" si="0"/>
        <v>0</v>
      </c>
      <c r="F40" s="103"/>
      <c r="G40" s="103"/>
      <c r="H40" s="103"/>
    </row>
    <row r="41" spans="1:8" x14ac:dyDescent="0.25">
      <c r="A41" s="202"/>
      <c r="B41" s="104" t="s">
        <v>103</v>
      </c>
      <c r="C41" s="103"/>
      <c r="D41" s="103"/>
      <c r="E41" s="103">
        <f t="shared" si="0"/>
        <v>0</v>
      </c>
      <c r="F41" s="103"/>
      <c r="G41" s="103"/>
      <c r="H41" s="103"/>
    </row>
    <row r="42" spans="1:8" x14ac:dyDescent="0.25">
      <c r="A42" s="104" t="s">
        <v>102</v>
      </c>
      <c r="B42" s="104" t="s">
        <v>101</v>
      </c>
      <c r="C42" s="103">
        <v>1259</v>
      </c>
      <c r="D42" s="103"/>
      <c r="E42" s="103">
        <f t="shared" si="0"/>
        <v>0</v>
      </c>
      <c r="F42" s="107"/>
      <c r="G42" s="103"/>
      <c r="H42" s="103"/>
    </row>
    <row r="43" spans="1:8" x14ac:dyDescent="0.25">
      <c r="A43" s="104" t="s">
        <v>100</v>
      </c>
      <c r="B43" s="104" t="s">
        <v>99</v>
      </c>
      <c r="C43" s="103"/>
      <c r="D43" s="103"/>
      <c r="E43" s="103">
        <f t="shared" si="0"/>
        <v>0</v>
      </c>
      <c r="F43" s="103"/>
      <c r="G43" s="103"/>
      <c r="H43" s="103"/>
    </row>
    <row r="44" spans="1:8" ht="15" customHeight="1" x14ac:dyDescent="0.25">
      <c r="A44" s="202" t="s">
        <v>98</v>
      </c>
      <c r="B44" s="104" t="s">
        <v>97</v>
      </c>
      <c r="C44" s="103">
        <v>950</v>
      </c>
      <c r="D44" s="103"/>
      <c r="E44" s="103">
        <f t="shared" si="0"/>
        <v>0</v>
      </c>
      <c r="F44" s="103"/>
      <c r="G44" s="103"/>
      <c r="H44" s="103"/>
    </row>
    <row r="45" spans="1:8" ht="18" customHeight="1" x14ac:dyDescent="0.25">
      <c r="A45" s="202"/>
      <c r="B45" s="104" t="s">
        <v>96</v>
      </c>
      <c r="C45" s="103"/>
      <c r="D45" s="103"/>
      <c r="E45" s="103">
        <f t="shared" si="0"/>
        <v>0</v>
      </c>
      <c r="F45" s="103"/>
      <c r="G45" s="103"/>
      <c r="H45" s="103"/>
    </row>
    <row r="46" spans="1:8" x14ac:dyDescent="0.25">
      <c r="A46" s="104" t="s">
        <v>95</v>
      </c>
      <c r="B46" s="104" t="s">
        <v>94</v>
      </c>
      <c r="C46" s="103">
        <v>510</v>
      </c>
      <c r="D46" s="103"/>
      <c r="E46" s="103">
        <f t="shared" si="0"/>
        <v>0</v>
      </c>
      <c r="F46" s="103"/>
      <c r="G46" s="103"/>
      <c r="H46" s="103"/>
    </row>
    <row r="47" spans="1:8" x14ac:dyDescent="0.25">
      <c r="A47" s="106" t="s">
        <v>93</v>
      </c>
      <c r="B47" s="105" t="s">
        <v>92</v>
      </c>
      <c r="C47" s="103">
        <v>1636</v>
      </c>
      <c r="D47" s="103"/>
      <c r="E47" s="103">
        <f t="shared" si="0"/>
        <v>0</v>
      </c>
      <c r="F47" s="103"/>
      <c r="G47" s="103"/>
      <c r="H47" s="103"/>
    </row>
    <row r="48" spans="1:8" ht="19.899999999999999" customHeight="1" x14ac:dyDescent="0.25">
      <c r="A48" s="104" t="s">
        <v>91</v>
      </c>
      <c r="B48" s="104" t="s">
        <v>90</v>
      </c>
      <c r="C48" s="103"/>
      <c r="D48" s="103"/>
      <c r="E48" s="103">
        <f t="shared" si="0"/>
        <v>0</v>
      </c>
      <c r="F48" s="103"/>
      <c r="G48" s="103"/>
      <c r="H48" s="103"/>
    </row>
    <row r="49" spans="1:8" ht="19.899999999999999" customHeight="1" x14ac:dyDescent="0.25">
      <c r="A49" s="104" t="s">
        <v>89</v>
      </c>
      <c r="B49" s="104" t="s">
        <v>88</v>
      </c>
      <c r="C49" s="103"/>
      <c r="D49" s="103"/>
      <c r="E49" s="103">
        <f t="shared" si="0"/>
        <v>0</v>
      </c>
      <c r="F49" s="103"/>
      <c r="G49" s="103"/>
      <c r="H49" s="103"/>
    </row>
    <row r="50" spans="1:8" x14ac:dyDescent="0.25">
      <c r="A50" s="104" t="s">
        <v>87</v>
      </c>
      <c r="B50" s="104" t="s">
        <v>86</v>
      </c>
      <c r="C50" s="103"/>
      <c r="D50" s="103"/>
      <c r="E50" s="103">
        <f t="shared" si="0"/>
        <v>0</v>
      </c>
      <c r="F50" s="103"/>
      <c r="G50" s="103"/>
      <c r="H50" s="103"/>
    </row>
    <row r="51" spans="1:8" ht="31.5" x14ac:dyDescent="0.25">
      <c r="A51" s="102" t="s">
        <v>85</v>
      </c>
      <c r="B51" s="101"/>
      <c r="C51" s="99">
        <f>SUM(C6:C23)+SUM(C27:C50)</f>
        <v>10127</v>
      </c>
      <c r="D51" s="99">
        <f>SUM(D6:D23)+SUM(D27:D50)</f>
        <v>0</v>
      </c>
      <c r="E51" s="100">
        <f t="shared" si="0"/>
        <v>0</v>
      </c>
      <c r="F51" s="99">
        <f>SUM(F6:F23)+SUM(F27:F50)</f>
        <v>0</v>
      </c>
      <c r="G51" s="99">
        <f>SUM(G6:G23)+SUM(G27:G50)</f>
        <v>0</v>
      </c>
      <c r="H51" s="99">
        <f>SUM(H6:H23)+SUM(H27:H50)</f>
        <v>0</v>
      </c>
    </row>
    <row r="52" spans="1:8" x14ac:dyDescent="0.25">
      <c r="A52" s="98"/>
      <c r="B52" s="98"/>
      <c r="C52" s="98"/>
      <c r="D52" s="98"/>
      <c r="E52" s="98"/>
      <c r="F52" s="98"/>
      <c r="G52" s="98"/>
      <c r="H52" s="98"/>
    </row>
    <row r="54" spans="1:8" x14ac:dyDescent="0.25">
      <c r="B54" s="97"/>
    </row>
    <row r="55" spans="1:8" x14ac:dyDescent="0.25">
      <c r="B55" s="97"/>
    </row>
    <row r="56" spans="1:8" x14ac:dyDescent="0.25">
      <c r="B56" s="97"/>
    </row>
    <row r="57" spans="1:8" x14ac:dyDescent="0.25">
      <c r="A57" s="96"/>
      <c r="B57" s="97"/>
    </row>
    <row r="58" spans="1:8" x14ac:dyDescent="0.25">
      <c r="A58" s="96"/>
      <c r="B58" s="95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2" top="0.75" bottom="0.32" header="0.3" footer="0.3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28" zoomScale="60" zoomScaleNormal="59" workbookViewId="0">
      <selection activeCell="M57" sqref="M57"/>
    </sheetView>
  </sheetViews>
  <sheetFormatPr defaultRowHeight="15.75" x14ac:dyDescent="0.25"/>
  <cols>
    <col min="1" max="1" width="30.7109375" style="94" customWidth="1"/>
    <col min="2" max="2" width="35.140625" style="94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195" t="s">
        <v>178</v>
      </c>
      <c r="C1" s="195"/>
      <c r="D1" s="195"/>
      <c r="E1" s="195"/>
      <c r="F1" s="195"/>
      <c r="G1" s="195"/>
      <c r="H1" s="195"/>
    </row>
    <row r="2" spans="1:8" ht="15.6" customHeight="1" thickBot="1" x14ac:dyDescent="0.3">
      <c r="A2" s="115" t="s">
        <v>179</v>
      </c>
    </row>
    <row r="3" spans="1:8" ht="15.6" customHeight="1" x14ac:dyDescent="0.25">
      <c r="A3" s="206" t="s">
        <v>175</v>
      </c>
      <c r="B3" s="203" t="s">
        <v>174</v>
      </c>
      <c r="C3" s="162" t="s">
        <v>173</v>
      </c>
      <c r="D3" s="199" t="s">
        <v>172</v>
      </c>
      <c r="E3" s="199"/>
      <c r="F3" s="199"/>
      <c r="G3" s="199"/>
      <c r="H3" s="200"/>
    </row>
    <row r="4" spans="1:8" ht="52.9" customHeight="1" x14ac:dyDescent="0.25">
      <c r="A4" s="207"/>
      <c r="B4" s="204"/>
      <c r="C4" s="163"/>
      <c r="D4" s="163" t="s">
        <v>171</v>
      </c>
      <c r="E4" s="163" t="s">
        <v>170</v>
      </c>
      <c r="F4" s="163"/>
      <c r="G4" s="163"/>
      <c r="H4" s="172" t="s">
        <v>169</v>
      </c>
    </row>
    <row r="5" spans="1:8" ht="55.9" customHeight="1" thickBot="1" x14ac:dyDescent="0.3">
      <c r="A5" s="208"/>
      <c r="B5" s="205"/>
      <c r="C5" s="164"/>
      <c r="D5" s="164"/>
      <c r="E5" s="114" t="s">
        <v>168</v>
      </c>
      <c r="F5" s="114" t="s">
        <v>167</v>
      </c>
      <c r="G5" s="114" t="s">
        <v>166</v>
      </c>
      <c r="H5" s="173"/>
    </row>
    <row r="6" spans="1:8" ht="31.15" customHeight="1" x14ac:dyDescent="0.25">
      <c r="A6" s="209" t="s">
        <v>165</v>
      </c>
      <c r="B6" s="113" t="s">
        <v>164</v>
      </c>
      <c r="C6" s="112"/>
      <c r="D6" s="112"/>
      <c r="E6" s="112">
        <f t="shared" ref="E6:E51" si="0">F6+G6</f>
        <v>0</v>
      </c>
      <c r="F6" s="112"/>
      <c r="G6" s="112"/>
      <c r="H6" s="112"/>
    </row>
    <row r="7" spans="1:8" ht="34.15" customHeight="1" x14ac:dyDescent="0.25">
      <c r="A7" s="209"/>
      <c r="B7" s="104" t="s">
        <v>163</v>
      </c>
      <c r="C7" s="103"/>
      <c r="D7" s="103"/>
      <c r="E7" s="103">
        <f t="shared" si="0"/>
        <v>0</v>
      </c>
      <c r="F7" s="103"/>
      <c r="G7" s="103"/>
      <c r="H7" s="103"/>
    </row>
    <row r="8" spans="1:8" ht="26.45" customHeight="1" x14ac:dyDescent="0.25">
      <c r="A8" s="210"/>
      <c r="B8" s="104" t="s">
        <v>162</v>
      </c>
      <c r="C8" s="103"/>
      <c r="D8" s="103"/>
      <c r="E8" s="103">
        <f t="shared" si="0"/>
        <v>0</v>
      </c>
      <c r="F8" s="103"/>
      <c r="G8" s="103"/>
      <c r="H8" s="103"/>
    </row>
    <row r="9" spans="1:8" ht="32.450000000000003" customHeight="1" x14ac:dyDescent="0.25">
      <c r="A9" s="104" t="s">
        <v>161</v>
      </c>
      <c r="B9" s="104" t="s">
        <v>160</v>
      </c>
      <c r="C9" s="103"/>
      <c r="D9" s="103"/>
      <c r="E9" s="103">
        <f t="shared" si="0"/>
        <v>0</v>
      </c>
      <c r="F9" s="103"/>
      <c r="G9" s="103"/>
      <c r="H9" s="103"/>
    </row>
    <row r="10" spans="1:8" x14ac:dyDescent="0.25">
      <c r="A10" s="104" t="s">
        <v>159</v>
      </c>
      <c r="B10" s="104" t="s">
        <v>158</v>
      </c>
      <c r="C10" s="103"/>
      <c r="D10" s="103"/>
      <c r="E10" s="103">
        <f t="shared" si="0"/>
        <v>0</v>
      </c>
      <c r="F10" s="103"/>
      <c r="G10" s="103"/>
      <c r="H10" s="103"/>
    </row>
    <row r="11" spans="1:8" x14ac:dyDescent="0.25">
      <c r="A11" s="104" t="s">
        <v>157</v>
      </c>
      <c r="B11" s="104" t="s">
        <v>156</v>
      </c>
      <c r="C11" s="103"/>
      <c r="D11" s="103"/>
      <c r="E11" s="103">
        <f t="shared" si="0"/>
        <v>0</v>
      </c>
      <c r="F11" s="103"/>
      <c r="G11" s="103"/>
      <c r="H11" s="103"/>
    </row>
    <row r="12" spans="1:8" x14ac:dyDescent="0.25">
      <c r="A12" s="104" t="s">
        <v>155</v>
      </c>
      <c r="B12" s="104" t="s">
        <v>154</v>
      </c>
      <c r="C12" s="103"/>
      <c r="D12" s="103"/>
      <c r="E12" s="103">
        <f t="shared" si="0"/>
        <v>0</v>
      </c>
      <c r="F12" s="103"/>
      <c r="G12" s="103"/>
      <c r="H12" s="103"/>
    </row>
    <row r="13" spans="1:8" x14ac:dyDescent="0.25">
      <c r="A13" s="105" t="s">
        <v>153</v>
      </c>
      <c r="B13" s="105" t="s">
        <v>152</v>
      </c>
      <c r="C13" s="103"/>
      <c r="D13" s="103"/>
      <c r="E13" s="103">
        <f t="shared" si="0"/>
        <v>0</v>
      </c>
      <c r="F13" s="103"/>
      <c r="G13" s="103"/>
      <c r="H13" s="103"/>
    </row>
    <row r="14" spans="1:8" x14ac:dyDescent="0.25">
      <c r="A14" s="104" t="s">
        <v>151</v>
      </c>
      <c r="B14" s="104" t="s">
        <v>150</v>
      </c>
      <c r="C14" s="103"/>
      <c r="D14" s="103"/>
      <c r="E14" s="103">
        <f t="shared" si="0"/>
        <v>0</v>
      </c>
      <c r="F14" s="103"/>
      <c r="G14" s="103"/>
      <c r="H14" s="103"/>
    </row>
    <row r="15" spans="1:8" x14ac:dyDescent="0.25">
      <c r="A15" s="104" t="s">
        <v>149</v>
      </c>
      <c r="B15" s="104" t="s">
        <v>148</v>
      </c>
      <c r="C15" s="103"/>
      <c r="D15" s="103"/>
      <c r="E15" s="103">
        <f t="shared" si="0"/>
        <v>0</v>
      </c>
      <c r="F15" s="103"/>
      <c r="G15" s="103"/>
      <c r="H15" s="103"/>
    </row>
    <row r="16" spans="1:8" ht="24.6" customHeight="1" x14ac:dyDescent="0.25">
      <c r="A16" s="104" t="s">
        <v>147</v>
      </c>
      <c r="B16" s="104" t="s">
        <v>146</v>
      </c>
      <c r="C16" s="103"/>
      <c r="D16" s="103"/>
      <c r="E16" s="103">
        <f t="shared" si="0"/>
        <v>0</v>
      </c>
      <c r="F16" s="103"/>
      <c r="G16" s="103"/>
      <c r="H16" s="103"/>
    </row>
    <row r="17" spans="1:8" x14ac:dyDescent="0.25">
      <c r="A17" s="104" t="s">
        <v>145</v>
      </c>
      <c r="B17" s="104" t="s">
        <v>144</v>
      </c>
      <c r="C17" s="103"/>
      <c r="D17" s="103"/>
      <c r="E17" s="103">
        <f t="shared" si="0"/>
        <v>0</v>
      </c>
      <c r="F17" s="103"/>
      <c r="G17" s="103"/>
      <c r="H17" s="103"/>
    </row>
    <row r="18" spans="1:8" x14ac:dyDescent="0.25">
      <c r="A18" s="104" t="s">
        <v>143</v>
      </c>
      <c r="B18" s="104" t="s">
        <v>142</v>
      </c>
      <c r="C18" s="103"/>
      <c r="D18" s="103"/>
      <c r="E18" s="103">
        <f t="shared" si="0"/>
        <v>0</v>
      </c>
      <c r="F18" s="103"/>
      <c r="G18" s="103"/>
      <c r="H18" s="103"/>
    </row>
    <row r="19" spans="1:8" ht="16.149999999999999" customHeight="1" x14ac:dyDescent="0.25">
      <c r="A19" s="105" t="s">
        <v>141</v>
      </c>
      <c r="B19" s="105" t="s">
        <v>140</v>
      </c>
      <c r="C19" s="103">
        <v>6783</v>
      </c>
      <c r="D19" s="103"/>
      <c r="E19" s="103">
        <f t="shared" si="0"/>
        <v>0</v>
      </c>
      <c r="F19" s="103"/>
      <c r="G19" s="103"/>
      <c r="H19" s="103"/>
    </row>
    <row r="20" spans="1:8" ht="16.149999999999999" customHeight="1" x14ac:dyDescent="0.25">
      <c r="A20" s="196" t="s">
        <v>139</v>
      </c>
      <c r="B20" s="104" t="s">
        <v>138</v>
      </c>
      <c r="C20" s="103"/>
      <c r="D20" s="103"/>
      <c r="E20" s="103">
        <f t="shared" si="0"/>
        <v>0</v>
      </c>
      <c r="F20" s="103"/>
      <c r="G20" s="103"/>
      <c r="H20" s="103"/>
    </row>
    <row r="21" spans="1:8" ht="43.9" customHeight="1" x14ac:dyDescent="0.25">
      <c r="A21" s="198"/>
      <c r="B21" s="69" t="s">
        <v>137</v>
      </c>
      <c r="C21" s="103"/>
      <c r="D21" s="103"/>
      <c r="E21" s="103">
        <f t="shared" si="0"/>
        <v>0</v>
      </c>
      <c r="F21" s="103"/>
      <c r="G21" s="103"/>
      <c r="H21" s="103"/>
    </row>
    <row r="22" spans="1:8" x14ac:dyDescent="0.25">
      <c r="A22" s="104" t="s">
        <v>136</v>
      </c>
      <c r="B22" s="104" t="s">
        <v>135</v>
      </c>
      <c r="C22" s="103"/>
      <c r="D22" s="103"/>
      <c r="E22" s="103">
        <f t="shared" si="0"/>
        <v>0</v>
      </c>
      <c r="F22" s="103"/>
      <c r="G22" s="103"/>
      <c r="H22" s="103"/>
    </row>
    <row r="23" spans="1:8" x14ac:dyDescent="0.25">
      <c r="A23" s="196" t="s">
        <v>134</v>
      </c>
      <c r="B23" s="104" t="s">
        <v>133</v>
      </c>
      <c r="C23" s="103">
        <f>C24+C25+C26</f>
        <v>300</v>
      </c>
      <c r="D23" s="103">
        <f>D24+D25+D26</f>
        <v>0</v>
      </c>
      <c r="E23" s="103">
        <f t="shared" si="0"/>
        <v>300</v>
      </c>
      <c r="F23" s="103">
        <f>F24+F25+F26</f>
        <v>300</v>
      </c>
      <c r="G23" s="103">
        <f>G24+G25+G26</f>
        <v>0</v>
      </c>
      <c r="H23" s="103">
        <f>H24+H25+H26</f>
        <v>0</v>
      </c>
    </row>
    <row r="24" spans="1:8" x14ac:dyDescent="0.25">
      <c r="A24" s="197"/>
      <c r="B24" s="111" t="s">
        <v>132</v>
      </c>
      <c r="C24" s="103"/>
      <c r="D24" s="103"/>
      <c r="E24" s="103">
        <f t="shared" si="0"/>
        <v>0</v>
      </c>
      <c r="F24" s="103"/>
      <c r="G24" s="103"/>
      <c r="H24" s="103"/>
    </row>
    <row r="25" spans="1:8" ht="83.45" customHeight="1" x14ac:dyDescent="0.25">
      <c r="A25" s="197"/>
      <c r="B25" s="111" t="s">
        <v>131</v>
      </c>
      <c r="C25" s="103">
        <v>300</v>
      </c>
      <c r="D25" s="103"/>
      <c r="E25" s="103">
        <f t="shared" si="0"/>
        <v>300</v>
      </c>
      <c r="F25" s="103">
        <v>300</v>
      </c>
      <c r="G25" s="103"/>
      <c r="H25" s="103"/>
    </row>
    <row r="26" spans="1:8" ht="78.75" x14ac:dyDescent="0.25">
      <c r="A26" s="198"/>
      <c r="B26" s="111" t="s">
        <v>130</v>
      </c>
      <c r="C26" s="103"/>
      <c r="D26" s="103"/>
      <c r="E26" s="103">
        <f t="shared" si="0"/>
        <v>0</v>
      </c>
      <c r="F26" s="103"/>
      <c r="G26" s="103"/>
      <c r="H26" s="103"/>
    </row>
    <row r="27" spans="1:8" ht="29.25" customHeight="1" x14ac:dyDescent="0.25">
      <c r="A27" s="201" t="s">
        <v>129</v>
      </c>
      <c r="B27" s="104" t="s">
        <v>128</v>
      </c>
      <c r="C27" s="103"/>
      <c r="D27" s="103"/>
      <c r="E27" s="103">
        <f t="shared" si="0"/>
        <v>0</v>
      </c>
      <c r="F27" s="103"/>
      <c r="G27" s="103"/>
      <c r="H27" s="103"/>
    </row>
    <row r="28" spans="1:8" ht="47.25" x14ac:dyDescent="0.25">
      <c r="A28" s="201"/>
      <c r="B28" s="104" t="s">
        <v>127</v>
      </c>
      <c r="C28" s="103"/>
      <c r="D28" s="103"/>
      <c r="E28" s="103">
        <f t="shared" si="0"/>
        <v>0</v>
      </c>
      <c r="F28" s="103"/>
      <c r="G28" s="103"/>
      <c r="H28" s="103"/>
    </row>
    <row r="29" spans="1:8" x14ac:dyDescent="0.25">
      <c r="A29" s="201"/>
      <c r="B29" s="110" t="s">
        <v>126</v>
      </c>
      <c r="C29" s="103"/>
      <c r="D29" s="103"/>
      <c r="E29" s="103">
        <f t="shared" si="0"/>
        <v>0</v>
      </c>
      <c r="F29" s="103"/>
      <c r="G29" s="103"/>
      <c r="H29" s="103"/>
    </row>
    <row r="30" spans="1:8" x14ac:dyDescent="0.25">
      <c r="A30" s="104" t="s">
        <v>125</v>
      </c>
      <c r="B30" s="104" t="s">
        <v>124</v>
      </c>
      <c r="C30" s="103"/>
      <c r="D30" s="103"/>
      <c r="E30" s="103">
        <f t="shared" si="0"/>
        <v>0</v>
      </c>
      <c r="F30" s="103"/>
      <c r="G30" s="103"/>
      <c r="H30" s="103"/>
    </row>
    <row r="31" spans="1:8" ht="31.5" x14ac:dyDescent="0.25">
      <c r="A31" s="109" t="s">
        <v>123</v>
      </c>
      <c r="B31" s="108" t="s">
        <v>122</v>
      </c>
      <c r="C31" s="103"/>
      <c r="D31" s="103"/>
      <c r="E31" s="103">
        <f t="shared" si="0"/>
        <v>0</v>
      </c>
      <c r="F31" s="103"/>
      <c r="G31" s="103"/>
      <c r="H31" s="103"/>
    </row>
    <row r="32" spans="1:8" ht="16.149999999999999" customHeight="1" x14ac:dyDescent="0.25">
      <c r="A32" s="104" t="s">
        <v>121</v>
      </c>
      <c r="B32" s="104" t="s">
        <v>120</v>
      </c>
      <c r="C32" s="103"/>
      <c r="D32" s="103"/>
      <c r="E32" s="103">
        <f t="shared" si="0"/>
        <v>0</v>
      </c>
      <c r="F32" s="103"/>
      <c r="G32" s="103"/>
      <c r="H32" s="103"/>
    </row>
    <row r="33" spans="1:8" x14ac:dyDescent="0.25">
      <c r="A33" s="105" t="s">
        <v>119</v>
      </c>
      <c r="B33" s="105" t="s">
        <v>118</v>
      </c>
      <c r="C33" s="103"/>
      <c r="D33" s="103"/>
      <c r="E33" s="103">
        <f t="shared" si="0"/>
        <v>0</v>
      </c>
      <c r="F33" s="103"/>
      <c r="G33" s="103"/>
      <c r="H33" s="103"/>
    </row>
    <row r="34" spans="1:8" x14ac:dyDescent="0.25">
      <c r="A34" s="105" t="s">
        <v>117</v>
      </c>
      <c r="B34" s="105" t="s">
        <v>116</v>
      </c>
      <c r="C34" s="103"/>
      <c r="D34" s="103"/>
      <c r="E34" s="103">
        <f t="shared" si="0"/>
        <v>0</v>
      </c>
      <c r="F34" s="103"/>
      <c r="G34" s="103"/>
      <c r="H34" s="103"/>
    </row>
    <row r="35" spans="1:8" x14ac:dyDescent="0.25">
      <c r="A35" s="104" t="s">
        <v>115</v>
      </c>
      <c r="B35" s="104" t="s">
        <v>114</v>
      </c>
      <c r="C35" s="103"/>
      <c r="D35" s="103"/>
      <c r="E35" s="103">
        <f t="shared" si="0"/>
        <v>0</v>
      </c>
      <c r="F35" s="103"/>
      <c r="G35" s="103"/>
      <c r="H35" s="103"/>
    </row>
    <row r="36" spans="1:8" x14ac:dyDescent="0.25">
      <c r="A36" s="104" t="s">
        <v>113</v>
      </c>
      <c r="B36" s="104" t="s">
        <v>112</v>
      </c>
      <c r="C36" s="103"/>
      <c r="D36" s="103"/>
      <c r="E36" s="103">
        <f t="shared" si="0"/>
        <v>0</v>
      </c>
      <c r="F36" s="103"/>
      <c r="G36" s="103"/>
      <c r="H36" s="103"/>
    </row>
    <row r="37" spans="1:8" x14ac:dyDescent="0.25">
      <c r="A37" s="104" t="s">
        <v>111</v>
      </c>
      <c r="B37" s="104" t="s">
        <v>110</v>
      </c>
      <c r="C37" s="103"/>
      <c r="D37" s="103"/>
      <c r="E37" s="103">
        <f t="shared" si="0"/>
        <v>0</v>
      </c>
      <c r="F37" s="103"/>
      <c r="G37" s="103"/>
      <c r="H37" s="103"/>
    </row>
    <row r="38" spans="1:8" x14ac:dyDescent="0.25">
      <c r="A38" s="104" t="s">
        <v>109</v>
      </c>
      <c r="B38" s="104" t="s">
        <v>108</v>
      </c>
      <c r="C38" s="103"/>
      <c r="D38" s="103"/>
      <c r="E38" s="103">
        <f t="shared" si="0"/>
        <v>0</v>
      </c>
      <c r="F38" s="103"/>
      <c r="G38" s="103"/>
      <c r="H38" s="103"/>
    </row>
    <row r="39" spans="1:8" x14ac:dyDescent="0.25">
      <c r="A39" s="104" t="s">
        <v>107</v>
      </c>
      <c r="B39" s="104" t="s">
        <v>106</v>
      </c>
      <c r="C39" s="103"/>
      <c r="D39" s="103"/>
      <c r="E39" s="103">
        <f t="shared" si="0"/>
        <v>0</v>
      </c>
      <c r="F39" s="103"/>
      <c r="G39" s="103"/>
      <c r="H39" s="103"/>
    </row>
    <row r="40" spans="1:8" x14ac:dyDescent="0.25">
      <c r="A40" s="202" t="s">
        <v>105</v>
      </c>
      <c r="B40" s="104" t="s">
        <v>104</v>
      </c>
      <c r="C40" s="103"/>
      <c r="D40" s="103"/>
      <c r="E40" s="103">
        <f t="shared" si="0"/>
        <v>0</v>
      </c>
      <c r="F40" s="103"/>
      <c r="G40" s="103"/>
      <c r="H40" s="103"/>
    </row>
    <row r="41" spans="1:8" x14ac:dyDescent="0.25">
      <c r="A41" s="202"/>
      <c r="B41" s="104" t="s">
        <v>103</v>
      </c>
      <c r="C41" s="103"/>
      <c r="D41" s="103"/>
      <c r="E41" s="103">
        <f t="shared" si="0"/>
        <v>0</v>
      </c>
      <c r="F41" s="103"/>
      <c r="G41" s="103"/>
      <c r="H41" s="103"/>
    </row>
    <row r="42" spans="1:8" x14ac:dyDescent="0.25">
      <c r="A42" s="104" t="s">
        <v>102</v>
      </c>
      <c r="B42" s="104" t="s">
        <v>101</v>
      </c>
      <c r="C42" s="103">
        <v>1385</v>
      </c>
      <c r="D42" s="103"/>
      <c r="E42" s="103">
        <f t="shared" si="0"/>
        <v>0</v>
      </c>
      <c r="F42" s="107"/>
      <c r="G42" s="103"/>
      <c r="H42" s="103"/>
    </row>
    <row r="43" spans="1:8" x14ac:dyDescent="0.25">
      <c r="A43" s="104" t="s">
        <v>100</v>
      </c>
      <c r="B43" s="104" t="s">
        <v>99</v>
      </c>
      <c r="C43" s="103"/>
      <c r="D43" s="103"/>
      <c r="E43" s="103">
        <f t="shared" si="0"/>
        <v>0</v>
      </c>
      <c r="F43" s="103"/>
      <c r="G43" s="103"/>
      <c r="H43" s="103"/>
    </row>
    <row r="44" spans="1:8" ht="15" customHeight="1" x14ac:dyDescent="0.25">
      <c r="A44" s="202" t="s">
        <v>98</v>
      </c>
      <c r="B44" s="104" t="s">
        <v>97</v>
      </c>
      <c r="C44" s="103"/>
      <c r="D44" s="103"/>
      <c r="E44" s="103">
        <f t="shared" si="0"/>
        <v>0</v>
      </c>
      <c r="F44" s="103"/>
      <c r="G44" s="103"/>
      <c r="H44" s="103"/>
    </row>
    <row r="45" spans="1:8" ht="18" customHeight="1" x14ac:dyDescent="0.25">
      <c r="A45" s="202"/>
      <c r="B45" s="104" t="s">
        <v>96</v>
      </c>
      <c r="C45" s="103"/>
      <c r="D45" s="103"/>
      <c r="E45" s="103">
        <f t="shared" si="0"/>
        <v>0</v>
      </c>
      <c r="F45" s="103"/>
      <c r="G45" s="103"/>
      <c r="H45" s="103"/>
    </row>
    <row r="46" spans="1:8" x14ac:dyDescent="0.25">
      <c r="A46" s="104" t="s">
        <v>95</v>
      </c>
      <c r="B46" s="104" t="s">
        <v>94</v>
      </c>
      <c r="C46" s="103"/>
      <c r="D46" s="103"/>
      <c r="E46" s="103">
        <f t="shared" si="0"/>
        <v>0</v>
      </c>
      <c r="F46" s="103"/>
      <c r="G46" s="103"/>
      <c r="H46" s="103"/>
    </row>
    <row r="47" spans="1:8" x14ac:dyDescent="0.25">
      <c r="A47" s="106" t="s">
        <v>93</v>
      </c>
      <c r="B47" s="105" t="s">
        <v>92</v>
      </c>
      <c r="C47" s="103">
        <v>1012</v>
      </c>
      <c r="D47" s="103"/>
      <c r="E47" s="103">
        <f t="shared" si="0"/>
        <v>0</v>
      </c>
      <c r="F47" s="103"/>
      <c r="G47" s="103"/>
      <c r="H47" s="103"/>
    </row>
    <row r="48" spans="1:8" ht="19.899999999999999" customHeight="1" x14ac:dyDescent="0.25">
      <c r="A48" s="104" t="s">
        <v>91</v>
      </c>
      <c r="B48" s="104" t="s">
        <v>90</v>
      </c>
      <c r="C48" s="103"/>
      <c r="D48" s="103"/>
      <c r="E48" s="103">
        <f t="shared" si="0"/>
        <v>0</v>
      </c>
      <c r="F48" s="103"/>
      <c r="G48" s="103"/>
      <c r="H48" s="103"/>
    </row>
    <row r="49" spans="1:8" ht="19.899999999999999" customHeight="1" x14ac:dyDescent="0.25">
      <c r="A49" s="104" t="s">
        <v>89</v>
      </c>
      <c r="B49" s="104" t="s">
        <v>88</v>
      </c>
      <c r="C49" s="103"/>
      <c r="D49" s="103"/>
      <c r="E49" s="103">
        <f t="shared" si="0"/>
        <v>0</v>
      </c>
      <c r="F49" s="103"/>
      <c r="G49" s="103"/>
      <c r="H49" s="103"/>
    </row>
    <row r="50" spans="1:8" x14ac:dyDescent="0.25">
      <c r="A50" s="104" t="s">
        <v>87</v>
      </c>
      <c r="B50" s="104" t="s">
        <v>86</v>
      </c>
      <c r="C50" s="103"/>
      <c r="D50" s="103"/>
      <c r="E50" s="103">
        <f t="shared" si="0"/>
        <v>0</v>
      </c>
      <c r="F50" s="103"/>
      <c r="G50" s="103"/>
      <c r="H50" s="103"/>
    </row>
    <row r="51" spans="1:8" ht="31.5" x14ac:dyDescent="0.25">
      <c r="A51" s="102" t="s">
        <v>85</v>
      </c>
      <c r="B51" s="101"/>
      <c r="C51" s="99">
        <f>SUM(C6:C23)+SUM(C27:C50)</f>
        <v>9480</v>
      </c>
      <c r="D51" s="99">
        <f>SUM(D6:D23)+SUM(D27:D50)</f>
        <v>0</v>
      </c>
      <c r="E51" s="100">
        <f t="shared" si="0"/>
        <v>300</v>
      </c>
      <c r="F51" s="99">
        <f>SUM(F6:F23)+SUM(F27:F50)</f>
        <v>300</v>
      </c>
      <c r="G51" s="99">
        <f>SUM(G6:G23)+SUM(G27:G50)</f>
        <v>0</v>
      </c>
      <c r="H51" s="99">
        <f>SUM(H6:H23)+SUM(H27:H50)</f>
        <v>0</v>
      </c>
    </row>
    <row r="52" spans="1:8" x14ac:dyDescent="0.25">
      <c r="A52" s="98"/>
      <c r="B52" s="98"/>
      <c r="C52" s="98"/>
      <c r="D52" s="98"/>
      <c r="E52" s="98"/>
      <c r="F52" s="98"/>
      <c r="G52" s="98"/>
      <c r="H52" s="98"/>
    </row>
    <row r="54" spans="1:8" x14ac:dyDescent="0.25">
      <c r="B54" s="97"/>
    </row>
    <row r="55" spans="1:8" x14ac:dyDescent="0.25">
      <c r="B55" s="97"/>
    </row>
    <row r="56" spans="1:8" x14ac:dyDescent="0.25">
      <c r="B56" s="97"/>
    </row>
    <row r="57" spans="1:8" x14ac:dyDescent="0.25">
      <c r="A57" s="96"/>
      <c r="B57" s="97"/>
    </row>
    <row r="58" spans="1:8" x14ac:dyDescent="0.25">
      <c r="A58" s="96"/>
      <c r="B58" s="95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2" top="0.75" bottom="0.34" header="0.3" footer="0.3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28" zoomScale="60" zoomScaleNormal="60" workbookViewId="0">
      <selection activeCell="M57" sqref="M57"/>
    </sheetView>
  </sheetViews>
  <sheetFormatPr defaultRowHeight="15.75" x14ac:dyDescent="0.25"/>
  <cols>
    <col min="1" max="1" width="30.7109375" style="94" customWidth="1"/>
    <col min="2" max="2" width="35.140625" style="94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195" t="s">
        <v>178</v>
      </c>
      <c r="C1" s="195"/>
      <c r="D1" s="195"/>
      <c r="E1" s="195"/>
      <c r="F1" s="195"/>
      <c r="G1" s="195"/>
      <c r="H1" s="195"/>
    </row>
    <row r="2" spans="1:8" ht="15.6" customHeight="1" thickBot="1" x14ac:dyDescent="0.3">
      <c r="A2" s="115" t="s">
        <v>180</v>
      </c>
    </row>
    <row r="3" spans="1:8" ht="15.6" customHeight="1" x14ac:dyDescent="0.25">
      <c r="A3" s="206" t="s">
        <v>175</v>
      </c>
      <c r="B3" s="203" t="s">
        <v>174</v>
      </c>
      <c r="C3" s="162" t="s">
        <v>173</v>
      </c>
      <c r="D3" s="199" t="s">
        <v>172</v>
      </c>
      <c r="E3" s="199"/>
      <c r="F3" s="199"/>
      <c r="G3" s="199"/>
      <c r="H3" s="200"/>
    </row>
    <row r="4" spans="1:8" ht="52.9" customHeight="1" x14ac:dyDescent="0.25">
      <c r="A4" s="207"/>
      <c r="B4" s="204"/>
      <c r="C4" s="163"/>
      <c r="D4" s="163" t="s">
        <v>171</v>
      </c>
      <c r="E4" s="163" t="s">
        <v>170</v>
      </c>
      <c r="F4" s="163"/>
      <c r="G4" s="163"/>
      <c r="H4" s="172" t="s">
        <v>169</v>
      </c>
    </row>
    <row r="5" spans="1:8" ht="55.9" customHeight="1" thickBot="1" x14ac:dyDescent="0.3">
      <c r="A5" s="208"/>
      <c r="B5" s="205"/>
      <c r="C5" s="164"/>
      <c r="D5" s="164"/>
      <c r="E5" s="114" t="s">
        <v>168</v>
      </c>
      <c r="F5" s="114" t="s">
        <v>167</v>
      </c>
      <c r="G5" s="114" t="s">
        <v>166</v>
      </c>
      <c r="H5" s="173"/>
    </row>
    <row r="6" spans="1:8" ht="21.75" customHeight="1" x14ac:dyDescent="0.25">
      <c r="A6" s="209" t="s">
        <v>165</v>
      </c>
      <c r="B6" s="113" t="s">
        <v>164</v>
      </c>
      <c r="C6" s="112"/>
      <c r="D6" s="112"/>
      <c r="E6" s="112">
        <f t="shared" ref="E6:E51" si="0">F6+G6</f>
        <v>0</v>
      </c>
      <c r="F6" s="112"/>
      <c r="G6" s="112"/>
      <c r="H6" s="112"/>
    </row>
    <row r="7" spans="1:8" ht="17.25" customHeight="1" x14ac:dyDescent="0.25">
      <c r="A7" s="209"/>
      <c r="B7" s="104" t="s">
        <v>163</v>
      </c>
      <c r="C7" s="103"/>
      <c r="D7" s="103"/>
      <c r="E7" s="103">
        <f t="shared" si="0"/>
        <v>0</v>
      </c>
      <c r="F7" s="103"/>
      <c r="G7" s="103"/>
      <c r="H7" s="103"/>
    </row>
    <row r="8" spans="1:8" ht="18.75" customHeight="1" x14ac:dyDescent="0.25">
      <c r="A8" s="210"/>
      <c r="B8" s="104" t="s">
        <v>162</v>
      </c>
      <c r="C8" s="103"/>
      <c r="D8" s="103"/>
      <c r="E8" s="103">
        <f t="shared" si="0"/>
        <v>0</v>
      </c>
      <c r="F8" s="103"/>
      <c r="G8" s="103"/>
      <c r="H8" s="103"/>
    </row>
    <row r="9" spans="1:8" ht="19.5" customHeight="1" x14ac:dyDescent="0.25">
      <c r="A9" s="104" t="s">
        <v>161</v>
      </c>
      <c r="B9" s="104" t="s">
        <v>160</v>
      </c>
      <c r="C9" s="103"/>
      <c r="D9" s="103"/>
      <c r="E9" s="103">
        <f t="shared" si="0"/>
        <v>0</v>
      </c>
      <c r="F9" s="103"/>
      <c r="G9" s="103"/>
      <c r="H9" s="103"/>
    </row>
    <row r="10" spans="1:8" x14ac:dyDescent="0.25">
      <c r="A10" s="104" t="s">
        <v>159</v>
      </c>
      <c r="B10" s="104" t="s">
        <v>158</v>
      </c>
      <c r="C10" s="103"/>
      <c r="D10" s="103"/>
      <c r="E10" s="103">
        <f t="shared" si="0"/>
        <v>0</v>
      </c>
      <c r="F10" s="103"/>
      <c r="G10" s="103"/>
      <c r="H10" s="103"/>
    </row>
    <row r="11" spans="1:8" x14ac:dyDescent="0.25">
      <c r="A11" s="104" t="s">
        <v>157</v>
      </c>
      <c r="B11" s="104" t="s">
        <v>156</v>
      </c>
      <c r="C11" s="103"/>
      <c r="D11" s="103"/>
      <c r="E11" s="103">
        <f t="shared" si="0"/>
        <v>0</v>
      </c>
      <c r="F11" s="103"/>
      <c r="G11" s="103"/>
      <c r="H11" s="103"/>
    </row>
    <row r="12" spans="1:8" x14ac:dyDescent="0.25">
      <c r="A12" s="104" t="s">
        <v>155</v>
      </c>
      <c r="B12" s="104" t="s">
        <v>154</v>
      </c>
      <c r="C12" s="103">
        <v>846</v>
      </c>
      <c r="D12" s="103"/>
      <c r="E12" s="103">
        <f t="shared" si="0"/>
        <v>0</v>
      </c>
      <c r="F12" s="103"/>
      <c r="G12" s="103"/>
      <c r="H12" s="103"/>
    </row>
    <row r="13" spans="1:8" x14ac:dyDescent="0.25">
      <c r="A13" s="105" t="s">
        <v>153</v>
      </c>
      <c r="B13" s="105" t="s">
        <v>152</v>
      </c>
      <c r="C13" s="103"/>
      <c r="D13" s="103"/>
      <c r="E13" s="103">
        <f t="shared" si="0"/>
        <v>0</v>
      </c>
      <c r="F13" s="103"/>
      <c r="G13" s="103"/>
      <c r="H13" s="103"/>
    </row>
    <row r="14" spans="1:8" x14ac:dyDescent="0.25">
      <c r="A14" s="104" t="s">
        <v>151</v>
      </c>
      <c r="B14" s="104" t="s">
        <v>150</v>
      </c>
      <c r="C14" s="103"/>
      <c r="D14" s="103"/>
      <c r="E14" s="103">
        <f t="shared" si="0"/>
        <v>0</v>
      </c>
      <c r="F14" s="103"/>
      <c r="G14" s="103"/>
      <c r="H14" s="103"/>
    </row>
    <row r="15" spans="1:8" x14ac:dyDescent="0.25">
      <c r="A15" s="104" t="s">
        <v>149</v>
      </c>
      <c r="B15" s="104" t="s">
        <v>148</v>
      </c>
      <c r="C15" s="103"/>
      <c r="D15" s="103"/>
      <c r="E15" s="103">
        <f t="shared" si="0"/>
        <v>0</v>
      </c>
      <c r="F15" s="103"/>
      <c r="G15" s="103"/>
      <c r="H15" s="103"/>
    </row>
    <row r="16" spans="1:8" ht="24.6" customHeight="1" x14ac:dyDescent="0.25">
      <c r="A16" s="104" t="s">
        <v>147</v>
      </c>
      <c r="B16" s="104" t="s">
        <v>146</v>
      </c>
      <c r="C16" s="103"/>
      <c r="D16" s="103"/>
      <c r="E16" s="103">
        <f t="shared" si="0"/>
        <v>0</v>
      </c>
      <c r="F16" s="103"/>
      <c r="G16" s="103"/>
      <c r="H16" s="103"/>
    </row>
    <row r="17" spans="1:8" x14ac:dyDescent="0.25">
      <c r="A17" s="104" t="s">
        <v>145</v>
      </c>
      <c r="B17" s="104" t="s">
        <v>144</v>
      </c>
      <c r="C17" s="103"/>
      <c r="D17" s="103"/>
      <c r="E17" s="103">
        <f t="shared" si="0"/>
        <v>0</v>
      </c>
      <c r="F17" s="103"/>
      <c r="G17" s="103"/>
      <c r="H17" s="103"/>
    </row>
    <row r="18" spans="1:8" x14ac:dyDescent="0.25">
      <c r="A18" s="104" t="s">
        <v>143</v>
      </c>
      <c r="B18" s="104" t="s">
        <v>142</v>
      </c>
      <c r="C18" s="103"/>
      <c r="D18" s="103"/>
      <c r="E18" s="103">
        <f t="shared" si="0"/>
        <v>0</v>
      </c>
      <c r="F18" s="103"/>
      <c r="G18" s="103"/>
      <c r="H18" s="103"/>
    </row>
    <row r="19" spans="1:8" ht="16.149999999999999" customHeight="1" x14ac:dyDescent="0.25">
      <c r="A19" s="105" t="s">
        <v>141</v>
      </c>
      <c r="B19" s="105" t="s">
        <v>140</v>
      </c>
      <c r="C19" s="103"/>
      <c r="D19" s="103"/>
      <c r="E19" s="103">
        <f t="shared" si="0"/>
        <v>0</v>
      </c>
      <c r="F19" s="103"/>
      <c r="G19" s="103"/>
      <c r="H19" s="103"/>
    </row>
    <row r="20" spans="1:8" ht="16.149999999999999" customHeight="1" x14ac:dyDescent="0.25">
      <c r="A20" s="196" t="s">
        <v>139</v>
      </c>
      <c r="B20" s="104" t="s">
        <v>138</v>
      </c>
      <c r="C20" s="103"/>
      <c r="D20" s="103"/>
      <c r="E20" s="103">
        <f t="shared" si="0"/>
        <v>0</v>
      </c>
      <c r="F20" s="103"/>
      <c r="G20" s="103"/>
      <c r="H20" s="103"/>
    </row>
    <row r="21" spans="1:8" ht="31.5" customHeight="1" x14ac:dyDescent="0.25">
      <c r="A21" s="198"/>
      <c r="B21" s="69" t="s">
        <v>137</v>
      </c>
      <c r="C21" s="103"/>
      <c r="D21" s="103"/>
      <c r="E21" s="103">
        <f t="shared" si="0"/>
        <v>0</v>
      </c>
      <c r="F21" s="103"/>
      <c r="G21" s="103"/>
      <c r="H21" s="103"/>
    </row>
    <row r="22" spans="1:8" x14ac:dyDescent="0.25">
      <c r="A22" s="104" t="s">
        <v>136</v>
      </c>
      <c r="B22" s="104" t="s">
        <v>135</v>
      </c>
      <c r="C22" s="103"/>
      <c r="D22" s="103"/>
      <c r="E22" s="103">
        <f t="shared" si="0"/>
        <v>0</v>
      </c>
      <c r="F22" s="103"/>
      <c r="G22" s="103"/>
      <c r="H22" s="103"/>
    </row>
    <row r="23" spans="1:8" x14ac:dyDescent="0.25">
      <c r="A23" s="196" t="s">
        <v>134</v>
      </c>
      <c r="B23" s="104" t="s">
        <v>133</v>
      </c>
      <c r="C23" s="103">
        <f>C24+C25+C26</f>
        <v>0</v>
      </c>
      <c r="D23" s="103">
        <f>D24+D25+D26</f>
        <v>0</v>
      </c>
      <c r="E23" s="103">
        <f t="shared" si="0"/>
        <v>0</v>
      </c>
      <c r="F23" s="103">
        <f>F24+F25+F26</f>
        <v>0</v>
      </c>
      <c r="G23" s="103">
        <f>G24+G25+G26</f>
        <v>0</v>
      </c>
      <c r="H23" s="103">
        <f>H24+H25+H26</f>
        <v>0</v>
      </c>
    </row>
    <row r="24" spans="1:8" x14ac:dyDescent="0.25">
      <c r="A24" s="197"/>
      <c r="B24" s="111" t="s">
        <v>132</v>
      </c>
      <c r="C24" s="103"/>
      <c r="D24" s="103"/>
      <c r="E24" s="103">
        <f t="shared" si="0"/>
        <v>0</v>
      </c>
      <c r="F24" s="103"/>
      <c r="G24" s="103"/>
      <c r="H24" s="103"/>
    </row>
    <row r="25" spans="1:8" ht="70.5" customHeight="1" x14ac:dyDescent="0.25">
      <c r="A25" s="197"/>
      <c r="B25" s="111" t="s">
        <v>131</v>
      </c>
      <c r="C25" s="103"/>
      <c r="D25" s="103"/>
      <c r="E25" s="103">
        <f t="shared" si="0"/>
        <v>0</v>
      </c>
      <c r="F25" s="103"/>
      <c r="G25" s="103"/>
      <c r="H25" s="103"/>
    </row>
    <row r="26" spans="1:8" ht="73.5" customHeight="1" x14ac:dyDescent="0.25">
      <c r="A26" s="198"/>
      <c r="B26" s="111" t="s">
        <v>130</v>
      </c>
      <c r="C26" s="103"/>
      <c r="D26" s="103"/>
      <c r="E26" s="103">
        <f t="shared" si="0"/>
        <v>0</v>
      </c>
      <c r="F26" s="103"/>
      <c r="G26" s="103"/>
      <c r="H26" s="103"/>
    </row>
    <row r="27" spans="1:8" x14ac:dyDescent="0.25">
      <c r="A27" s="201" t="s">
        <v>129</v>
      </c>
      <c r="B27" s="104" t="s">
        <v>128</v>
      </c>
      <c r="C27" s="103"/>
      <c r="D27" s="103"/>
      <c r="E27" s="103">
        <f t="shared" si="0"/>
        <v>0</v>
      </c>
      <c r="F27" s="103"/>
      <c r="G27" s="103"/>
      <c r="H27" s="103"/>
    </row>
    <row r="28" spans="1:8" ht="47.25" x14ac:dyDescent="0.25">
      <c r="A28" s="201"/>
      <c r="B28" s="104" t="s">
        <v>127</v>
      </c>
      <c r="C28" s="103"/>
      <c r="D28" s="103"/>
      <c r="E28" s="103">
        <f t="shared" si="0"/>
        <v>0</v>
      </c>
      <c r="F28" s="103"/>
      <c r="G28" s="103"/>
      <c r="H28" s="103"/>
    </row>
    <row r="29" spans="1:8" x14ac:dyDescent="0.25">
      <c r="A29" s="201"/>
      <c r="B29" s="110" t="s">
        <v>126</v>
      </c>
      <c r="C29" s="103"/>
      <c r="D29" s="103"/>
      <c r="E29" s="103">
        <f t="shared" si="0"/>
        <v>0</v>
      </c>
      <c r="F29" s="103"/>
      <c r="G29" s="103"/>
      <c r="H29" s="103"/>
    </row>
    <row r="30" spans="1:8" x14ac:dyDescent="0.25">
      <c r="A30" s="104" t="s">
        <v>125</v>
      </c>
      <c r="B30" s="104" t="s">
        <v>124</v>
      </c>
      <c r="C30" s="103"/>
      <c r="D30" s="103"/>
      <c r="E30" s="103">
        <f t="shared" si="0"/>
        <v>0</v>
      </c>
      <c r="F30" s="103"/>
      <c r="G30" s="103"/>
      <c r="H30" s="103"/>
    </row>
    <row r="31" spans="1:8" ht="31.5" x14ac:dyDescent="0.25">
      <c r="A31" s="109" t="s">
        <v>123</v>
      </c>
      <c r="B31" s="108" t="s">
        <v>122</v>
      </c>
      <c r="C31" s="103"/>
      <c r="D31" s="103"/>
      <c r="E31" s="103">
        <f t="shared" si="0"/>
        <v>0</v>
      </c>
      <c r="F31" s="103"/>
      <c r="G31" s="103"/>
      <c r="H31" s="103"/>
    </row>
    <row r="32" spans="1:8" ht="16.149999999999999" customHeight="1" x14ac:dyDescent="0.25">
      <c r="A32" s="104" t="s">
        <v>121</v>
      </c>
      <c r="B32" s="104" t="s">
        <v>120</v>
      </c>
      <c r="C32" s="103"/>
      <c r="D32" s="103"/>
      <c r="E32" s="103">
        <f t="shared" si="0"/>
        <v>0</v>
      </c>
      <c r="F32" s="103"/>
      <c r="G32" s="103"/>
      <c r="H32" s="103"/>
    </row>
    <row r="33" spans="1:8" x14ac:dyDescent="0.25">
      <c r="A33" s="105" t="s">
        <v>119</v>
      </c>
      <c r="B33" s="105" t="s">
        <v>118</v>
      </c>
      <c r="C33" s="103"/>
      <c r="D33" s="103"/>
      <c r="E33" s="103">
        <f t="shared" si="0"/>
        <v>0</v>
      </c>
      <c r="F33" s="103"/>
      <c r="G33" s="103"/>
      <c r="H33" s="103"/>
    </row>
    <row r="34" spans="1:8" x14ac:dyDescent="0.25">
      <c r="A34" s="105" t="s">
        <v>117</v>
      </c>
      <c r="B34" s="105" t="s">
        <v>116</v>
      </c>
      <c r="C34" s="103"/>
      <c r="D34" s="103"/>
      <c r="E34" s="103">
        <f t="shared" si="0"/>
        <v>0</v>
      </c>
      <c r="F34" s="103"/>
      <c r="G34" s="103"/>
      <c r="H34" s="103"/>
    </row>
    <row r="35" spans="1:8" x14ac:dyDescent="0.25">
      <c r="A35" s="104" t="s">
        <v>115</v>
      </c>
      <c r="B35" s="104" t="s">
        <v>114</v>
      </c>
      <c r="C35" s="103"/>
      <c r="D35" s="103"/>
      <c r="E35" s="103">
        <f t="shared" si="0"/>
        <v>0</v>
      </c>
      <c r="F35" s="103"/>
      <c r="G35" s="103"/>
      <c r="H35" s="103"/>
    </row>
    <row r="36" spans="1:8" x14ac:dyDescent="0.25">
      <c r="A36" s="104" t="s">
        <v>113</v>
      </c>
      <c r="B36" s="104" t="s">
        <v>112</v>
      </c>
      <c r="C36" s="103"/>
      <c r="D36" s="103"/>
      <c r="E36" s="103">
        <f t="shared" si="0"/>
        <v>0</v>
      </c>
      <c r="F36" s="103"/>
      <c r="G36" s="103"/>
      <c r="H36" s="103"/>
    </row>
    <row r="37" spans="1:8" x14ac:dyDescent="0.25">
      <c r="A37" s="104" t="s">
        <v>111</v>
      </c>
      <c r="B37" s="104" t="s">
        <v>110</v>
      </c>
      <c r="C37" s="103"/>
      <c r="D37" s="103"/>
      <c r="E37" s="103">
        <f t="shared" si="0"/>
        <v>0</v>
      </c>
      <c r="F37" s="103"/>
      <c r="G37" s="103"/>
      <c r="H37" s="103"/>
    </row>
    <row r="38" spans="1:8" x14ac:dyDescent="0.25">
      <c r="A38" s="104" t="s">
        <v>109</v>
      </c>
      <c r="B38" s="104" t="s">
        <v>108</v>
      </c>
      <c r="C38" s="103"/>
      <c r="D38" s="103"/>
      <c r="E38" s="103">
        <f t="shared" si="0"/>
        <v>0</v>
      </c>
      <c r="F38" s="103"/>
      <c r="G38" s="103"/>
      <c r="H38" s="103"/>
    </row>
    <row r="39" spans="1:8" x14ac:dyDescent="0.25">
      <c r="A39" s="104" t="s">
        <v>107</v>
      </c>
      <c r="B39" s="104" t="s">
        <v>106</v>
      </c>
      <c r="C39" s="103"/>
      <c r="D39" s="103"/>
      <c r="E39" s="103">
        <f t="shared" si="0"/>
        <v>0</v>
      </c>
      <c r="F39" s="103"/>
      <c r="G39" s="103"/>
      <c r="H39" s="103"/>
    </row>
    <row r="40" spans="1:8" x14ac:dyDescent="0.25">
      <c r="A40" s="202" t="s">
        <v>105</v>
      </c>
      <c r="B40" s="104" t="s">
        <v>104</v>
      </c>
      <c r="C40" s="103"/>
      <c r="D40" s="103"/>
      <c r="E40" s="103">
        <f t="shared" si="0"/>
        <v>0</v>
      </c>
      <c r="F40" s="103"/>
      <c r="G40" s="103"/>
      <c r="H40" s="103"/>
    </row>
    <row r="41" spans="1:8" x14ac:dyDescent="0.25">
      <c r="A41" s="202"/>
      <c r="B41" s="104" t="s">
        <v>103</v>
      </c>
      <c r="C41" s="103"/>
      <c r="D41" s="103"/>
      <c r="E41" s="103">
        <f t="shared" si="0"/>
        <v>0</v>
      </c>
      <c r="F41" s="103"/>
      <c r="G41" s="103"/>
      <c r="H41" s="103"/>
    </row>
    <row r="42" spans="1:8" x14ac:dyDescent="0.25">
      <c r="A42" s="104" t="s">
        <v>102</v>
      </c>
      <c r="B42" s="104" t="s">
        <v>101</v>
      </c>
      <c r="C42" s="103">
        <v>1151</v>
      </c>
      <c r="D42" s="103"/>
      <c r="E42" s="103">
        <f t="shared" si="0"/>
        <v>0</v>
      </c>
      <c r="F42" s="107"/>
      <c r="G42" s="103"/>
      <c r="H42" s="103"/>
    </row>
    <row r="43" spans="1:8" x14ac:dyDescent="0.25">
      <c r="A43" s="104" t="s">
        <v>100</v>
      </c>
      <c r="B43" s="104" t="s">
        <v>99</v>
      </c>
      <c r="C43" s="103"/>
      <c r="D43" s="103"/>
      <c r="E43" s="103">
        <f t="shared" si="0"/>
        <v>0</v>
      </c>
      <c r="F43" s="103"/>
      <c r="G43" s="103"/>
      <c r="H43" s="103"/>
    </row>
    <row r="44" spans="1:8" ht="15" customHeight="1" x14ac:dyDescent="0.25">
      <c r="A44" s="202" t="s">
        <v>98</v>
      </c>
      <c r="B44" s="104" t="s">
        <v>97</v>
      </c>
      <c r="C44" s="103"/>
      <c r="D44" s="103"/>
      <c r="E44" s="103">
        <f t="shared" si="0"/>
        <v>0</v>
      </c>
      <c r="F44" s="103"/>
      <c r="G44" s="103"/>
      <c r="H44" s="103"/>
    </row>
    <row r="45" spans="1:8" ht="18" customHeight="1" x14ac:dyDescent="0.25">
      <c r="A45" s="202"/>
      <c r="B45" s="104" t="s">
        <v>96</v>
      </c>
      <c r="C45" s="103"/>
      <c r="D45" s="103"/>
      <c r="E45" s="103">
        <f t="shared" si="0"/>
        <v>0</v>
      </c>
      <c r="F45" s="103"/>
      <c r="G45" s="103"/>
      <c r="H45" s="103"/>
    </row>
    <row r="46" spans="1:8" x14ac:dyDescent="0.25">
      <c r="A46" s="104" t="s">
        <v>95</v>
      </c>
      <c r="B46" s="104" t="s">
        <v>94</v>
      </c>
      <c r="C46" s="103"/>
      <c r="D46" s="103"/>
      <c r="E46" s="103">
        <f t="shared" si="0"/>
        <v>0</v>
      </c>
      <c r="F46" s="103"/>
      <c r="G46" s="103"/>
      <c r="H46" s="103"/>
    </row>
    <row r="47" spans="1:8" x14ac:dyDescent="0.25">
      <c r="A47" s="106" t="s">
        <v>93</v>
      </c>
      <c r="B47" s="105" t="s">
        <v>92</v>
      </c>
      <c r="C47" s="103">
        <v>935</v>
      </c>
      <c r="D47" s="103"/>
      <c r="E47" s="103">
        <f t="shared" si="0"/>
        <v>0</v>
      </c>
      <c r="F47" s="103"/>
      <c r="G47" s="103"/>
      <c r="H47" s="103"/>
    </row>
    <row r="48" spans="1:8" ht="19.899999999999999" customHeight="1" x14ac:dyDescent="0.25">
      <c r="A48" s="104" t="s">
        <v>91</v>
      </c>
      <c r="B48" s="104" t="s">
        <v>90</v>
      </c>
      <c r="C48" s="103"/>
      <c r="D48" s="103"/>
      <c r="E48" s="103">
        <f t="shared" si="0"/>
        <v>0</v>
      </c>
      <c r="F48" s="103"/>
      <c r="G48" s="103"/>
      <c r="H48" s="103"/>
    </row>
    <row r="49" spans="1:8" ht="19.899999999999999" customHeight="1" x14ac:dyDescent="0.25">
      <c r="A49" s="104" t="s">
        <v>89</v>
      </c>
      <c r="B49" s="104" t="s">
        <v>88</v>
      </c>
      <c r="C49" s="103"/>
      <c r="D49" s="103"/>
      <c r="E49" s="103">
        <f t="shared" si="0"/>
        <v>0</v>
      </c>
      <c r="F49" s="103"/>
      <c r="G49" s="103"/>
      <c r="H49" s="103"/>
    </row>
    <row r="50" spans="1:8" x14ac:dyDescent="0.25">
      <c r="A50" s="104" t="s">
        <v>87</v>
      </c>
      <c r="B50" s="104" t="s">
        <v>86</v>
      </c>
      <c r="C50" s="103"/>
      <c r="D50" s="103"/>
      <c r="E50" s="103">
        <f t="shared" si="0"/>
        <v>0</v>
      </c>
      <c r="F50" s="103"/>
      <c r="G50" s="103"/>
      <c r="H50" s="103"/>
    </row>
    <row r="51" spans="1:8" ht="31.5" x14ac:dyDescent="0.25">
      <c r="A51" s="102" t="s">
        <v>85</v>
      </c>
      <c r="B51" s="101"/>
      <c r="C51" s="99">
        <f>SUM(C6:C23)+SUM(C27:C50)</f>
        <v>2932</v>
      </c>
      <c r="D51" s="99">
        <f>SUM(D6:D23)+SUM(D27:D50)</f>
        <v>0</v>
      </c>
      <c r="E51" s="100">
        <f t="shared" si="0"/>
        <v>0</v>
      </c>
      <c r="F51" s="99">
        <f>SUM(F6:F23)+SUM(F27:F50)</f>
        <v>0</v>
      </c>
      <c r="G51" s="99">
        <f>SUM(G6:G23)+SUM(G27:G50)</f>
        <v>0</v>
      </c>
      <c r="H51" s="99">
        <f>SUM(H6:H23)+SUM(H27:H50)</f>
        <v>0</v>
      </c>
    </row>
    <row r="52" spans="1:8" x14ac:dyDescent="0.25">
      <c r="A52" s="98"/>
      <c r="B52" s="98"/>
      <c r="C52" s="98"/>
      <c r="D52" s="98"/>
      <c r="E52" s="98"/>
      <c r="F52" s="98"/>
      <c r="G52" s="98"/>
      <c r="H52" s="98"/>
    </row>
    <row r="54" spans="1:8" x14ac:dyDescent="0.25">
      <c r="B54" s="97"/>
    </row>
    <row r="55" spans="1:8" x14ac:dyDescent="0.25">
      <c r="B55" s="97"/>
    </row>
    <row r="56" spans="1:8" x14ac:dyDescent="0.25">
      <c r="B56" s="97"/>
    </row>
    <row r="57" spans="1:8" x14ac:dyDescent="0.25">
      <c r="A57" s="96"/>
      <c r="B57" s="97"/>
    </row>
    <row r="58" spans="1:8" x14ac:dyDescent="0.25">
      <c r="A58" s="96"/>
      <c r="B58" s="95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31" top="0.53" bottom="0.55000000000000004" header="0.3" footer="0.3"/>
  <pageSetup paperSize="9" scale="5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31" zoomScale="63" zoomScaleNormal="63" zoomScaleSheetLayoutView="63" workbookViewId="0">
      <selection activeCell="M57" sqref="M57"/>
    </sheetView>
  </sheetViews>
  <sheetFormatPr defaultRowHeight="15.75" x14ac:dyDescent="0.25"/>
  <cols>
    <col min="1" max="1" width="32.28515625" style="94" customWidth="1"/>
    <col min="2" max="2" width="35.140625" style="94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195" t="s">
        <v>178</v>
      </c>
      <c r="C1" s="195"/>
      <c r="D1" s="195"/>
      <c r="E1" s="195"/>
      <c r="F1" s="195"/>
      <c r="G1" s="195"/>
      <c r="H1" s="195"/>
    </row>
    <row r="2" spans="1:8" ht="15.6" customHeight="1" thickBot="1" x14ac:dyDescent="0.3">
      <c r="A2" s="115" t="s">
        <v>181</v>
      </c>
    </row>
    <row r="3" spans="1:8" ht="15.6" customHeight="1" x14ac:dyDescent="0.25">
      <c r="A3" s="206" t="s">
        <v>175</v>
      </c>
      <c r="B3" s="203" t="s">
        <v>174</v>
      </c>
      <c r="C3" s="162" t="s">
        <v>173</v>
      </c>
      <c r="D3" s="199" t="s">
        <v>172</v>
      </c>
      <c r="E3" s="199"/>
      <c r="F3" s="199"/>
      <c r="G3" s="199"/>
      <c r="H3" s="200"/>
    </row>
    <row r="4" spans="1:8" ht="52.9" customHeight="1" x14ac:dyDescent="0.25">
      <c r="A4" s="207"/>
      <c r="B4" s="204"/>
      <c r="C4" s="163"/>
      <c r="D4" s="163" t="s">
        <v>171</v>
      </c>
      <c r="E4" s="163" t="s">
        <v>170</v>
      </c>
      <c r="F4" s="163"/>
      <c r="G4" s="163"/>
      <c r="H4" s="172" t="s">
        <v>169</v>
      </c>
    </row>
    <row r="5" spans="1:8" ht="55.9" customHeight="1" thickBot="1" x14ac:dyDescent="0.3">
      <c r="A5" s="208"/>
      <c r="B5" s="205"/>
      <c r="C5" s="164"/>
      <c r="D5" s="164"/>
      <c r="E5" s="114" t="s">
        <v>168</v>
      </c>
      <c r="F5" s="114" t="s">
        <v>167</v>
      </c>
      <c r="G5" s="114" t="s">
        <v>166</v>
      </c>
      <c r="H5" s="173"/>
    </row>
    <row r="6" spans="1:8" ht="31.15" customHeight="1" x14ac:dyDescent="0.25">
      <c r="A6" s="209" t="s">
        <v>165</v>
      </c>
      <c r="B6" s="113" t="s">
        <v>164</v>
      </c>
      <c r="C6" s="112"/>
      <c r="D6" s="112"/>
      <c r="E6" s="112">
        <f t="shared" ref="E6:E51" si="0">F6+G6</f>
        <v>0</v>
      </c>
      <c r="F6" s="112"/>
      <c r="G6" s="112"/>
      <c r="H6" s="112"/>
    </row>
    <row r="7" spans="1:8" ht="34.15" customHeight="1" x14ac:dyDescent="0.25">
      <c r="A7" s="209"/>
      <c r="B7" s="104" t="s">
        <v>163</v>
      </c>
      <c r="C7" s="103"/>
      <c r="D7" s="103"/>
      <c r="E7" s="103">
        <f t="shared" si="0"/>
        <v>0</v>
      </c>
      <c r="F7" s="103"/>
      <c r="G7" s="103"/>
      <c r="H7" s="103"/>
    </row>
    <row r="8" spans="1:8" ht="26.45" customHeight="1" x14ac:dyDescent="0.25">
      <c r="A8" s="210"/>
      <c r="B8" s="104" t="s">
        <v>162</v>
      </c>
      <c r="C8" s="103"/>
      <c r="D8" s="103"/>
      <c r="E8" s="103">
        <f t="shared" si="0"/>
        <v>0</v>
      </c>
      <c r="F8" s="103"/>
      <c r="G8" s="103"/>
      <c r="H8" s="103"/>
    </row>
    <row r="9" spans="1:8" ht="32.450000000000003" customHeight="1" x14ac:dyDescent="0.25">
      <c r="A9" s="104" t="s">
        <v>161</v>
      </c>
      <c r="B9" s="104" t="s">
        <v>160</v>
      </c>
      <c r="C9" s="103"/>
      <c r="D9" s="103"/>
      <c r="E9" s="103">
        <f t="shared" si="0"/>
        <v>0</v>
      </c>
      <c r="F9" s="103"/>
      <c r="G9" s="103"/>
      <c r="H9" s="103"/>
    </row>
    <row r="10" spans="1:8" x14ac:dyDescent="0.25">
      <c r="A10" s="104" t="s">
        <v>159</v>
      </c>
      <c r="B10" s="104" t="s">
        <v>158</v>
      </c>
      <c r="C10" s="103"/>
      <c r="D10" s="103"/>
      <c r="E10" s="103">
        <f t="shared" si="0"/>
        <v>0</v>
      </c>
      <c r="F10" s="103"/>
      <c r="G10" s="103"/>
      <c r="H10" s="103"/>
    </row>
    <row r="11" spans="1:8" x14ac:dyDescent="0.25">
      <c r="A11" s="104" t="s">
        <v>157</v>
      </c>
      <c r="B11" s="104" t="s">
        <v>156</v>
      </c>
      <c r="C11" s="103"/>
      <c r="D11" s="103"/>
      <c r="E11" s="103">
        <f t="shared" si="0"/>
        <v>0</v>
      </c>
      <c r="F11" s="103"/>
      <c r="G11" s="103"/>
      <c r="H11" s="103"/>
    </row>
    <row r="12" spans="1:8" x14ac:dyDescent="0.25">
      <c r="A12" s="104" t="s">
        <v>155</v>
      </c>
      <c r="B12" s="104" t="s">
        <v>154</v>
      </c>
      <c r="C12" s="103"/>
      <c r="D12" s="103"/>
      <c r="E12" s="103">
        <f t="shared" si="0"/>
        <v>0</v>
      </c>
      <c r="F12" s="103"/>
      <c r="G12" s="103"/>
      <c r="H12" s="103"/>
    </row>
    <row r="13" spans="1:8" x14ac:dyDescent="0.25">
      <c r="A13" s="105" t="s">
        <v>153</v>
      </c>
      <c r="B13" s="105" t="s">
        <v>152</v>
      </c>
      <c r="C13" s="103"/>
      <c r="D13" s="103"/>
      <c r="E13" s="103">
        <f t="shared" si="0"/>
        <v>0</v>
      </c>
      <c r="F13" s="103"/>
      <c r="G13" s="103"/>
      <c r="H13" s="103"/>
    </row>
    <row r="14" spans="1:8" x14ac:dyDescent="0.25">
      <c r="A14" s="104" t="s">
        <v>151</v>
      </c>
      <c r="B14" s="104" t="s">
        <v>150</v>
      </c>
      <c r="C14" s="103"/>
      <c r="D14" s="103"/>
      <c r="E14" s="103">
        <f t="shared" si="0"/>
        <v>0</v>
      </c>
      <c r="F14" s="103"/>
      <c r="G14" s="103"/>
      <c r="H14" s="103"/>
    </row>
    <row r="15" spans="1:8" x14ac:dyDescent="0.25">
      <c r="A15" s="104" t="s">
        <v>149</v>
      </c>
      <c r="B15" s="104" t="s">
        <v>148</v>
      </c>
      <c r="C15" s="103"/>
      <c r="D15" s="103"/>
      <c r="E15" s="103">
        <f t="shared" si="0"/>
        <v>0</v>
      </c>
      <c r="F15" s="103"/>
      <c r="G15" s="103"/>
      <c r="H15" s="103"/>
    </row>
    <row r="16" spans="1:8" ht="24.6" customHeight="1" x14ac:dyDescent="0.25">
      <c r="A16" s="104" t="s">
        <v>147</v>
      </c>
      <c r="B16" s="104" t="s">
        <v>146</v>
      </c>
      <c r="C16" s="103"/>
      <c r="D16" s="103"/>
      <c r="E16" s="103">
        <f t="shared" si="0"/>
        <v>0</v>
      </c>
      <c r="F16" s="103"/>
      <c r="G16" s="103"/>
      <c r="H16" s="103"/>
    </row>
    <row r="17" spans="1:8" x14ac:dyDescent="0.25">
      <c r="A17" s="104" t="s">
        <v>145</v>
      </c>
      <c r="B17" s="104" t="s">
        <v>144</v>
      </c>
      <c r="C17" s="103"/>
      <c r="D17" s="103"/>
      <c r="E17" s="103">
        <f t="shared" si="0"/>
        <v>0</v>
      </c>
      <c r="F17" s="103"/>
      <c r="G17" s="103"/>
      <c r="H17" s="103"/>
    </row>
    <row r="18" spans="1:8" x14ac:dyDescent="0.25">
      <c r="A18" s="104" t="s">
        <v>143</v>
      </c>
      <c r="B18" s="104" t="s">
        <v>142</v>
      </c>
      <c r="C18" s="103"/>
      <c r="D18" s="103"/>
      <c r="E18" s="103">
        <f t="shared" si="0"/>
        <v>0</v>
      </c>
      <c r="F18" s="103"/>
      <c r="G18" s="103"/>
      <c r="H18" s="103"/>
    </row>
    <row r="19" spans="1:8" ht="16.149999999999999" customHeight="1" x14ac:dyDescent="0.25">
      <c r="A19" s="105" t="s">
        <v>141</v>
      </c>
      <c r="B19" s="105" t="s">
        <v>140</v>
      </c>
      <c r="C19" s="103"/>
      <c r="D19" s="103"/>
      <c r="E19" s="103">
        <f t="shared" si="0"/>
        <v>0</v>
      </c>
      <c r="F19" s="103"/>
      <c r="G19" s="103"/>
      <c r="H19" s="103"/>
    </row>
    <row r="20" spans="1:8" ht="16.149999999999999" customHeight="1" x14ac:dyDescent="0.25">
      <c r="A20" s="196" t="s">
        <v>139</v>
      </c>
      <c r="B20" s="104" t="s">
        <v>138</v>
      </c>
      <c r="C20" s="103">
        <v>630</v>
      </c>
      <c r="D20" s="103"/>
      <c r="E20" s="103">
        <f t="shared" si="0"/>
        <v>0</v>
      </c>
      <c r="F20" s="103"/>
      <c r="G20" s="103"/>
      <c r="H20" s="103"/>
    </row>
    <row r="21" spans="1:8" ht="43.9" customHeight="1" x14ac:dyDescent="0.25">
      <c r="A21" s="198"/>
      <c r="B21" s="69" t="s">
        <v>137</v>
      </c>
      <c r="C21" s="103">
        <v>760</v>
      </c>
      <c r="D21" s="103"/>
      <c r="E21" s="103">
        <f t="shared" si="0"/>
        <v>0</v>
      </c>
      <c r="F21" s="103"/>
      <c r="G21" s="103"/>
      <c r="H21" s="103"/>
    </row>
    <row r="22" spans="1:8" x14ac:dyDescent="0.25">
      <c r="A22" s="104" t="s">
        <v>136</v>
      </c>
      <c r="B22" s="104" t="s">
        <v>135</v>
      </c>
      <c r="C22" s="103"/>
      <c r="D22" s="103"/>
      <c r="E22" s="103">
        <f t="shared" si="0"/>
        <v>0</v>
      </c>
      <c r="F22" s="103"/>
      <c r="G22" s="103"/>
      <c r="H22" s="103"/>
    </row>
    <row r="23" spans="1:8" x14ac:dyDescent="0.25">
      <c r="A23" s="196" t="s">
        <v>134</v>
      </c>
      <c r="B23" s="104" t="s">
        <v>133</v>
      </c>
      <c r="C23" s="103">
        <v>0</v>
      </c>
      <c r="D23" s="103">
        <v>0</v>
      </c>
      <c r="E23" s="103">
        <f t="shared" si="0"/>
        <v>0</v>
      </c>
      <c r="F23" s="103">
        <f>F24+F25+F26</f>
        <v>0</v>
      </c>
      <c r="G23" s="103">
        <f>G24+G25+G26</f>
        <v>0</v>
      </c>
      <c r="H23" s="103">
        <f>H24+H25+H26</f>
        <v>0</v>
      </c>
    </row>
    <row r="24" spans="1:8" x14ac:dyDescent="0.25">
      <c r="A24" s="197"/>
      <c r="B24" s="111" t="s">
        <v>132</v>
      </c>
      <c r="C24" s="103"/>
      <c r="D24" s="103"/>
      <c r="E24" s="103">
        <f t="shared" si="0"/>
        <v>0</v>
      </c>
      <c r="F24" s="103"/>
      <c r="G24" s="103"/>
      <c r="H24" s="103"/>
    </row>
    <row r="25" spans="1:8" ht="83.45" customHeight="1" x14ac:dyDescent="0.25">
      <c r="A25" s="197"/>
      <c r="B25" s="111" t="s">
        <v>131</v>
      </c>
      <c r="C25" s="103"/>
      <c r="D25" s="103"/>
      <c r="E25" s="103">
        <f t="shared" si="0"/>
        <v>0</v>
      </c>
      <c r="F25" s="103"/>
      <c r="G25" s="103"/>
      <c r="H25" s="103"/>
    </row>
    <row r="26" spans="1:8" ht="78.75" x14ac:dyDescent="0.25">
      <c r="A26" s="198"/>
      <c r="B26" s="111" t="s">
        <v>130</v>
      </c>
      <c r="C26" s="103"/>
      <c r="D26" s="103"/>
      <c r="E26" s="103">
        <f t="shared" si="0"/>
        <v>0</v>
      </c>
      <c r="F26" s="103"/>
      <c r="G26" s="103"/>
      <c r="H26" s="103"/>
    </row>
    <row r="27" spans="1:8" x14ac:dyDescent="0.25">
      <c r="A27" s="201" t="s">
        <v>129</v>
      </c>
      <c r="B27" s="104" t="s">
        <v>128</v>
      </c>
      <c r="C27" s="103">
        <v>1620</v>
      </c>
      <c r="D27" s="103"/>
      <c r="E27" s="103">
        <f t="shared" si="0"/>
        <v>0</v>
      </c>
      <c r="F27" s="103"/>
      <c r="G27" s="103"/>
      <c r="H27" s="103"/>
    </row>
    <row r="28" spans="1:8" ht="47.25" x14ac:dyDescent="0.25">
      <c r="A28" s="201"/>
      <c r="B28" s="104" t="s">
        <v>127</v>
      </c>
      <c r="C28" s="103">
        <v>2054</v>
      </c>
      <c r="D28" s="103"/>
      <c r="E28" s="103">
        <f t="shared" si="0"/>
        <v>0</v>
      </c>
      <c r="F28" s="103"/>
      <c r="G28" s="103"/>
      <c r="H28" s="103"/>
    </row>
    <row r="29" spans="1:8" x14ac:dyDescent="0.25">
      <c r="A29" s="201"/>
      <c r="B29" s="110" t="s">
        <v>126</v>
      </c>
      <c r="C29" s="103"/>
      <c r="D29" s="103"/>
      <c r="E29" s="103">
        <f t="shared" si="0"/>
        <v>0</v>
      </c>
      <c r="F29" s="103"/>
      <c r="G29" s="103"/>
      <c r="H29" s="103"/>
    </row>
    <row r="30" spans="1:8" x14ac:dyDescent="0.25">
      <c r="A30" s="104" t="s">
        <v>125</v>
      </c>
      <c r="B30" s="104" t="s">
        <v>124</v>
      </c>
      <c r="C30" s="103"/>
      <c r="D30" s="103"/>
      <c r="E30" s="103">
        <f t="shared" si="0"/>
        <v>0</v>
      </c>
      <c r="F30" s="103"/>
      <c r="G30" s="103"/>
      <c r="H30" s="103"/>
    </row>
    <row r="31" spans="1:8" ht="31.5" x14ac:dyDescent="0.25">
      <c r="A31" s="109" t="s">
        <v>123</v>
      </c>
      <c r="B31" s="108" t="s">
        <v>122</v>
      </c>
      <c r="C31" s="103"/>
      <c r="D31" s="103"/>
      <c r="E31" s="103">
        <f t="shared" si="0"/>
        <v>0</v>
      </c>
      <c r="F31" s="103"/>
      <c r="G31" s="103"/>
      <c r="H31" s="103"/>
    </row>
    <row r="32" spans="1:8" ht="16.149999999999999" customHeight="1" x14ac:dyDescent="0.25">
      <c r="A32" s="104" t="s">
        <v>121</v>
      </c>
      <c r="B32" s="104" t="s">
        <v>120</v>
      </c>
      <c r="C32" s="103"/>
      <c r="D32" s="103"/>
      <c r="E32" s="103">
        <f t="shared" si="0"/>
        <v>0</v>
      </c>
      <c r="F32" s="103"/>
      <c r="G32" s="103"/>
      <c r="H32" s="103"/>
    </row>
    <row r="33" spans="1:8" x14ac:dyDescent="0.25">
      <c r="A33" s="105" t="s">
        <v>119</v>
      </c>
      <c r="B33" s="105" t="s">
        <v>118</v>
      </c>
      <c r="C33" s="103"/>
      <c r="D33" s="103"/>
      <c r="E33" s="103">
        <f t="shared" si="0"/>
        <v>0</v>
      </c>
      <c r="F33" s="103"/>
      <c r="G33" s="103"/>
      <c r="H33" s="103"/>
    </row>
    <row r="34" spans="1:8" x14ac:dyDescent="0.25">
      <c r="A34" s="105" t="s">
        <v>117</v>
      </c>
      <c r="B34" s="105" t="s">
        <v>116</v>
      </c>
      <c r="C34" s="103"/>
      <c r="D34" s="103"/>
      <c r="E34" s="103">
        <f t="shared" si="0"/>
        <v>0</v>
      </c>
      <c r="F34" s="103"/>
      <c r="G34" s="103"/>
      <c r="H34" s="103"/>
    </row>
    <row r="35" spans="1:8" x14ac:dyDescent="0.25">
      <c r="A35" s="104" t="s">
        <v>115</v>
      </c>
      <c r="B35" s="104" t="s">
        <v>114</v>
      </c>
      <c r="C35" s="103"/>
      <c r="D35" s="103"/>
      <c r="E35" s="103">
        <f t="shared" si="0"/>
        <v>0</v>
      </c>
      <c r="F35" s="103"/>
      <c r="G35" s="103"/>
      <c r="H35" s="103"/>
    </row>
    <row r="36" spans="1:8" x14ac:dyDescent="0.25">
      <c r="A36" s="104" t="s">
        <v>113</v>
      </c>
      <c r="B36" s="104" t="s">
        <v>112</v>
      </c>
      <c r="C36" s="103"/>
      <c r="D36" s="103"/>
      <c r="E36" s="103">
        <f t="shared" si="0"/>
        <v>0</v>
      </c>
      <c r="F36" s="103"/>
      <c r="G36" s="103"/>
      <c r="H36" s="103"/>
    </row>
    <row r="37" spans="1:8" x14ac:dyDescent="0.25">
      <c r="A37" s="104" t="s">
        <v>111</v>
      </c>
      <c r="B37" s="104" t="s">
        <v>110</v>
      </c>
      <c r="C37" s="103"/>
      <c r="D37" s="103"/>
      <c r="E37" s="103">
        <f t="shared" si="0"/>
        <v>0</v>
      </c>
      <c r="F37" s="103"/>
      <c r="G37" s="103"/>
      <c r="H37" s="103"/>
    </row>
    <row r="38" spans="1:8" x14ac:dyDescent="0.25">
      <c r="A38" s="104" t="s">
        <v>109</v>
      </c>
      <c r="B38" s="104" t="s">
        <v>108</v>
      </c>
      <c r="C38" s="103"/>
      <c r="D38" s="103"/>
      <c r="E38" s="103">
        <f t="shared" si="0"/>
        <v>0</v>
      </c>
      <c r="F38" s="103"/>
      <c r="G38" s="103"/>
      <c r="H38" s="103"/>
    </row>
    <row r="39" spans="1:8" x14ac:dyDescent="0.25">
      <c r="A39" s="104" t="s">
        <v>107</v>
      </c>
      <c r="B39" s="104" t="s">
        <v>106</v>
      </c>
      <c r="C39" s="103"/>
      <c r="D39" s="103"/>
      <c r="E39" s="103">
        <f t="shared" si="0"/>
        <v>0</v>
      </c>
      <c r="F39" s="103"/>
      <c r="G39" s="103"/>
      <c r="H39" s="103"/>
    </row>
    <row r="40" spans="1:8" x14ac:dyDescent="0.25">
      <c r="A40" s="202" t="s">
        <v>105</v>
      </c>
      <c r="B40" s="104" t="s">
        <v>104</v>
      </c>
      <c r="C40" s="103"/>
      <c r="D40" s="103"/>
      <c r="E40" s="103">
        <f t="shared" si="0"/>
        <v>0</v>
      </c>
      <c r="F40" s="103"/>
      <c r="G40" s="103"/>
      <c r="H40" s="103"/>
    </row>
    <row r="41" spans="1:8" x14ac:dyDescent="0.25">
      <c r="A41" s="202"/>
      <c r="B41" s="104" t="s">
        <v>103</v>
      </c>
      <c r="C41" s="103"/>
      <c r="D41" s="103"/>
      <c r="E41" s="103">
        <f t="shared" si="0"/>
        <v>0</v>
      </c>
      <c r="F41" s="103"/>
      <c r="G41" s="103"/>
      <c r="H41" s="103"/>
    </row>
    <row r="42" spans="1:8" x14ac:dyDescent="0.25">
      <c r="A42" s="104" t="s">
        <v>102</v>
      </c>
      <c r="B42" s="104" t="s">
        <v>101</v>
      </c>
      <c r="C42" s="103">
        <v>1315</v>
      </c>
      <c r="D42" s="103"/>
      <c r="E42" s="103">
        <f t="shared" si="0"/>
        <v>0</v>
      </c>
      <c r="F42" s="107"/>
      <c r="G42" s="103"/>
      <c r="H42" s="103"/>
    </row>
    <row r="43" spans="1:8" x14ac:dyDescent="0.25">
      <c r="A43" s="104" t="s">
        <v>100</v>
      </c>
      <c r="B43" s="104" t="s">
        <v>99</v>
      </c>
      <c r="C43" s="103"/>
      <c r="D43" s="103"/>
      <c r="E43" s="103">
        <f t="shared" si="0"/>
        <v>0</v>
      </c>
      <c r="F43" s="103"/>
      <c r="G43" s="103"/>
      <c r="H43" s="103"/>
    </row>
    <row r="44" spans="1:8" ht="15" customHeight="1" x14ac:dyDescent="0.25">
      <c r="A44" s="202" t="s">
        <v>98</v>
      </c>
      <c r="B44" s="104" t="s">
        <v>97</v>
      </c>
      <c r="C44" s="103"/>
      <c r="D44" s="103"/>
      <c r="E44" s="103">
        <f t="shared" si="0"/>
        <v>0</v>
      </c>
      <c r="F44" s="103"/>
      <c r="G44" s="103"/>
      <c r="H44" s="103"/>
    </row>
    <row r="45" spans="1:8" ht="18" customHeight="1" x14ac:dyDescent="0.25">
      <c r="A45" s="202"/>
      <c r="B45" s="104" t="s">
        <v>96</v>
      </c>
      <c r="C45" s="103"/>
      <c r="D45" s="103"/>
      <c r="E45" s="103">
        <f t="shared" si="0"/>
        <v>0</v>
      </c>
      <c r="F45" s="103"/>
      <c r="G45" s="103"/>
      <c r="H45" s="103"/>
    </row>
    <row r="46" spans="1:8" x14ac:dyDescent="0.25">
      <c r="A46" s="104" t="s">
        <v>95</v>
      </c>
      <c r="B46" s="104" t="s">
        <v>94</v>
      </c>
      <c r="C46" s="103"/>
      <c r="D46" s="103"/>
      <c r="E46" s="103">
        <f t="shared" si="0"/>
        <v>0</v>
      </c>
      <c r="F46" s="103"/>
      <c r="G46" s="103"/>
      <c r="H46" s="103"/>
    </row>
    <row r="47" spans="1:8" x14ac:dyDescent="0.25">
      <c r="A47" s="106" t="s">
        <v>93</v>
      </c>
      <c r="B47" s="105" t="s">
        <v>92</v>
      </c>
      <c r="C47" s="103"/>
      <c r="D47" s="103"/>
      <c r="E47" s="103">
        <f t="shared" si="0"/>
        <v>0</v>
      </c>
      <c r="F47" s="103"/>
      <c r="G47" s="103"/>
      <c r="H47" s="103"/>
    </row>
    <row r="48" spans="1:8" ht="19.899999999999999" customHeight="1" x14ac:dyDescent="0.25">
      <c r="A48" s="104" t="s">
        <v>91</v>
      </c>
      <c r="B48" s="104" t="s">
        <v>90</v>
      </c>
      <c r="C48" s="103"/>
      <c r="D48" s="103"/>
      <c r="E48" s="103">
        <f t="shared" si="0"/>
        <v>0</v>
      </c>
      <c r="F48" s="103"/>
      <c r="G48" s="103"/>
      <c r="H48" s="103"/>
    </row>
    <row r="49" spans="1:8" ht="19.899999999999999" customHeight="1" x14ac:dyDescent="0.25">
      <c r="A49" s="104" t="s">
        <v>89</v>
      </c>
      <c r="B49" s="104" t="s">
        <v>88</v>
      </c>
      <c r="C49" s="103"/>
      <c r="D49" s="103"/>
      <c r="E49" s="103">
        <f t="shared" si="0"/>
        <v>0</v>
      </c>
      <c r="F49" s="103"/>
      <c r="G49" s="103"/>
      <c r="H49" s="103"/>
    </row>
    <row r="50" spans="1:8" x14ac:dyDescent="0.25">
      <c r="A50" s="104" t="s">
        <v>87</v>
      </c>
      <c r="B50" s="104" t="s">
        <v>86</v>
      </c>
      <c r="C50" s="103"/>
      <c r="D50" s="103"/>
      <c r="E50" s="103">
        <f t="shared" si="0"/>
        <v>0</v>
      </c>
      <c r="F50" s="103"/>
      <c r="G50" s="103"/>
      <c r="H50" s="103"/>
    </row>
    <row r="51" spans="1:8" ht="31.5" x14ac:dyDescent="0.25">
      <c r="A51" s="102" t="s">
        <v>85</v>
      </c>
      <c r="B51" s="101"/>
      <c r="C51" s="99">
        <f>SUM(C6:C23)+SUM(C27:C50)</f>
        <v>6379</v>
      </c>
      <c r="D51" s="99">
        <f>SUM(D6:D23)+SUM(D27:D50)</f>
        <v>0</v>
      </c>
      <c r="E51" s="100">
        <f t="shared" si="0"/>
        <v>0</v>
      </c>
      <c r="F51" s="99">
        <f>SUM(F6:F23)+SUM(F27:F50)</f>
        <v>0</v>
      </c>
      <c r="G51" s="99">
        <f>SUM(G6:G23)+SUM(G27:G50)</f>
        <v>0</v>
      </c>
      <c r="H51" s="99">
        <f>SUM(H6:H23)+SUM(H27:H50)</f>
        <v>0</v>
      </c>
    </row>
    <row r="52" spans="1:8" x14ac:dyDescent="0.25">
      <c r="A52" s="98"/>
      <c r="B52" s="98"/>
      <c r="C52" s="98"/>
      <c r="D52" s="98"/>
      <c r="E52" s="98"/>
      <c r="F52" s="98"/>
      <c r="G52" s="98"/>
      <c r="H52" s="98"/>
    </row>
    <row r="54" spans="1:8" x14ac:dyDescent="0.25">
      <c r="B54" s="97"/>
    </row>
    <row r="55" spans="1:8" x14ac:dyDescent="0.25">
      <c r="B55" s="97"/>
    </row>
    <row r="56" spans="1:8" x14ac:dyDescent="0.25">
      <c r="B56" s="97"/>
    </row>
    <row r="57" spans="1:8" x14ac:dyDescent="0.25">
      <c r="A57" s="96"/>
      <c r="B57" s="97"/>
    </row>
    <row r="58" spans="1:8" x14ac:dyDescent="0.25">
      <c r="A58" s="96"/>
      <c r="B58" s="95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34" zoomScale="60" zoomScaleNormal="60" workbookViewId="0">
      <selection activeCell="M57" sqref="M57"/>
    </sheetView>
  </sheetViews>
  <sheetFormatPr defaultRowHeight="15.75" x14ac:dyDescent="0.25"/>
  <cols>
    <col min="1" max="1" width="30.7109375" style="94" customWidth="1"/>
    <col min="2" max="2" width="35.140625" style="94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195" t="s">
        <v>178</v>
      </c>
      <c r="C1" s="195"/>
      <c r="D1" s="195"/>
      <c r="E1" s="195"/>
      <c r="F1" s="195"/>
      <c r="G1" s="195"/>
      <c r="H1" s="195"/>
    </row>
    <row r="2" spans="1:8" ht="15.6" customHeight="1" thickBot="1" x14ac:dyDescent="0.3">
      <c r="A2" s="115" t="s">
        <v>182</v>
      </c>
    </row>
    <row r="3" spans="1:8" ht="15.6" customHeight="1" x14ac:dyDescent="0.25">
      <c r="A3" s="206" t="s">
        <v>175</v>
      </c>
      <c r="B3" s="203" t="s">
        <v>174</v>
      </c>
      <c r="C3" s="162" t="s">
        <v>173</v>
      </c>
      <c r="D3" s="199" t="s">
        <v>172</v>
      </c>
      <c r="E3" s="199"/>
      <c r="F3" s="199"/>
      <c r="G3" s="199"/>
      <c r="H3" s="200"/>
    </row>
    <row r="4" spans="1:8" ht="52.9" customHeight="1" x14ac:dyDescent="0.25">
      <c r="A4" s="207"/>
      <c r="B4" s="204"/>
      <c r="C4" s="163"/>
      <c r="D4" s="163" t="s">
        <v>171</v>
      </c>
      <c r="E4" s="163" t="s">
        <v>170</v>
      </c>
      <c r="F4" s="163"/>
      <c r="G4" s="163"/>
      <c r="H4" s="172" t="s">
        <v>169</v>
      </c>
    </row>
    <row r="5" spans="1:8" ht="55.9" customHeight="1" thickBot="1" x14ac:dyDescent="0.3">
      <c r="A5" s="208"/>
      <c r="B5" s="205"/>
      <c r="C5" s="164"/>
      <c r="D5" s="164"/>
      <c r="E5" s="114" t="s">
        <v>168</v>
      </c>
      <c r="F5" s="114" t="s">
        <v>167</v>
      </c>
      <c r="G5" s="114" t="s">
        <v>166</v>
      </c>
      <c r="H5" s="173"/>
    </row>
    <row r="6" spans="1:8" ht="31.15" customHeight="1" x14ac:dyDescent="0.25">
      <c r="A6" s="209" t="s">
        <v>165</v>
      </c>
      <c r="B6" s="113" t="s">
        <v>164</v>
      </c>
      <c r="C6" s="112"/>
      <c r="D6" s="112"/>
      <c r="E6" s="112">
        <f t="shared" ref="E6:E51" si="0">F6+G6</f>
        <v>0</v>
      </c>
      <c r="F6" s="112"/>
      <c r="G6" s="112"/>
      <c r="H6" s="112"/>
    </row>
    <row r="7" spans="1:8" ht="34.15" customHeight="1" x14ac:dyDescent="0.25">
      <c r="A7" s="209"/>
      <c r="B7" s="104" t="s">
        <v>163</v>
      </c>
      <c r="C7" s="103"/>
      <c r="D7" s="103"/>
      <c r="E7" s="103">
        <f t="shared" si="0"/>
        <v>0</v>
      </c>
      <c r="F7" s="103"/>
      <c r="G7" s="103"/>
      <c r="H7" s="103"/>
    </row>
    <row r="8" spans="1:8" ht="26.45" customHeight="1" x14ac:dyDescent="0.25">
      <c r="A8" s="210"/>
      <c r="B8" s="104" t="s">
        <v>162</v>
      </c>
      <c r="C8" s="103"/>
      <c r="D8" s="103"/>
      <c r="E8" s="103">
        <f t="shared" si="0"/>
        <v>0</v>
      </c>
      <c r="F8" s="103"/>
      <c r="G8" s="103"/>
      <c r="H8" s="103"/>
    </row>
    <row r="9" spans="1:8" ht="32.450000000000003" customHeight="1" x14ac:dyDescent="0.25">
      <c r="A9" s="104" t="s">
        <v>161</v>
      </c>
      <c r="B9" s="104" t="s">
        <v>160</v>
      </c>
      <c r="C9" s="103"/>
      <c r="D9" s="103"/>
      <c r="E9" s="103">
        <f t="shared" si="0"/>
        <v>0</v>
      </c>
      <c r="F9" s="103"/>
      <c r="G9" s="103"/>
      <c r="H9" s="103"/>
    </row>
    <row r="10" spans="1:8" x14ac:dyDescent="0.25">
      <c r="A10" s="104" t="s">
        <v>159</v>
      </c>
      <c r="B10" s="104" t="s">
        <v>158</v>
      </c>
      <c r="C10" s="103">
        <v>531</v>
      </c>
      <c r="D10" s="103"/>
      <c r="E10" s="103">
        <f t="shared" si="0"/>
        <v>0</v>
      </c>
      <c r="F10" s="103"/>
      <c r="G10" s="103"/>
      <c r="H10" s="103">
        <v>12</v>
      </c>
    </row>
    <row r="11" spans="1:8" x14ac:dyDescent="0.25">
      <c r="A11" s="104" t="s">
        <v>157</v>
      </c>
      <c r="B11" s="104" t="s">
        <v>156</v>
      </c>
      <c r="C11" s="103"/>
      <c r="D11" s="103"/>
      <c r="E11" s="103">
        <f t="shared" si="0"/>
        <v>0</v>
      </c>
      <c r="F11" s="103"/>
      <c r="G11" s="103"/>
      <c r="H11" s="103"/>
    </row>
    <row r="12" spans="1:8" x14ac:dyDescent="0.25">
      <c r="A12" s="104" t="s">
        <v>155</v>
      </c>
      <c r="B12" s="104" t="s">
        <v>154</v>
      </c>
      <c r="C12" s="103"/>
      <c r="D12" s="103"/>
      <c r="E12" s="103">
        <f t="shared" si="0"/>
        <v>0</v>
      </c>
      <c r="F12" s="103"/>
      <c r="G12" s="103"/>
      <c r="H12" s="103"/>
    </row>
    <row r="13" spans="1:8" x14ac:dyDescent="0.25">
      <c r="A13" s="105" t="s">
        <v>153</v>
      </c>
      <c r="B13" s="105" t="s">
        <v>152</v>
      </c>
      <c r="C13" s="103"/>
      <c r="D13" s="103"/>
      <c r="E13" s="103">
        <f t="shared" si="0"/>
        <v>0</v>
      </c>
      <c r="F13" s="103"/>
      <c r="G13" s="103"/>
      <c r="H13" s="103"/>
    </row>
    <row r="14" spans="1:8" x14ac:dyDescent="0.25">
      <c r="A14" s="104" t="s">
        <v>151</v>
      </c>
      <c r="B14" s="104" t="s">
        <v>150</v>
      </c>
      <c r="C14" s="103"/>
      <c r="D14" s="103"/>
      <c r="E14" s="103">
        <f t="shared" si="0"/>
        <v>0</v>
      </c>
      <c r="F14" s="103"/>
      <c r="G14" s="103"/>
      <c r="H14" s="103"/>
    </row>
    <row r="15" spans="1:8" x14ac:dyDescent="0.25">
      <c r="A15" s="104" t="s">
        <v>149</v>
      </c>
      <c r="B15" s="104" t="s">
        <v>148</v>
      </c>
      <c r="C15" s="103"/>
      <c r="D15" s="103"/>
      <c r="E15" s="103">
        <f t="shared" si="0"/>
        <v>0</v>
      </c>
      <c r="F15" s="103"/>
      <c r="G15" s="103"/>
      <c r="H15" s="103"/>
    </row>
    <row r="16" spans="1:8" ht="24.6" customHeight="1" x14ac:dyDescent="0.25">
      <c r="A16" s="104" t="s">
        <v>147</v>
      </c>
      <c r="B16" s="104" t="s">
        <v>146</v>
      </c>
      <c r="C16" s="103"/>
      <c r="D16" s="103"/>
      <c r="E16" s="103">
        <f t="shared" si="0"/>
        <v>0</v>
      </c>
      <c r="F16" s="103"/>
      <c r="G16" s="103"/>
      <c r="H16" s="103"/>
    </row>
    <row r="17" spans="1:8" x14ac:dyDescent="0.25">
      <c r="A17" s="104" t="s">
        <v>145</v>
      </c>
      <c r="B17" s="104" t="s">
        <v>144</v>
      </c>
      <c r="C17" s="103"/>
      <c r="D17" s="103"/>
      <c r="E17" s="103">
        <f t="shared" si="0"/>
        <v>0</v>
      </c>
      <c r="F17" s="103"/>
      <c r="G17" s="103"/>
      <c r="H17" s="103"/>
    </row>
    <row r="18" spans="1:8" x14ac:dyDescent="0.25">
      <c r="A18" s="104" t="s">
        <v>143</v>
      </c>
      <c r="B18" s="104" t="s">
        <v>142</v>
      </c>
      <c r="C18" s="103"/>
      <c r="D18" s="103"/>
      <c r="E18" s="103">
        <f t="shared" si="0"/>
        <v>0</v>
      </c>
      <c r="F18" s="103"/>
      <c r="G18" s="103"/>
      <c r="H18" s="103"/>
    </row>
    <row r="19" spans="1:8" ht="16.149999999999999" customHeight="1" x14ac:dyDescent="0.25">
      <c r="A19" s="105" t="s">
        <v>141</v>
      </c>
      <c r="B19" s="105" t="s">
        <v>140</v>
      </c>
      <c r="C19" s="103"/>
      <c r="D19" s="103"/>
      <c r="E19" s="103">
        <f t="shared" si="0"/>
        <v>0</v>
      </c>
      <c r="F19" s="103"/>
      <c r="G19" s="103"/>
      <c r="H19" s="103"/>
    </row>
    <row r="20" spans="1:8" ht="16.149999999999999" customHeight="1" x14ac:dyDescent="0.25">
      <c r="A20" s="196" t="s">
        <v>139</v>
      </c>
      <c r="B20" s="104" t="s">
        <v>138</v>
      </c>
      <c r="C20" s="103"/>
      <c r="D20" s="103"/>
      <c r="E20" s="103">
        <f t="shared" si="0"/>
        <v>0</v>
      </c>
      <c r="F20" s="103"/>
      <c r="G20" s="103"/>
      <c r="H20" s="103"/>
    </row>
    <row r="21" spans="1:8" ht="43.9" customHeight="1" x14ac:dyDescent="0.25">
      <c r="A21" s="198"/>
      <c r="B21" s="69" t="s">
        <v>137</v>
      </c>
      <c r="C21" s="103"/>
      <c r="D21" s="103"/>
      <c r="E21" s="103">
        <f t="shared" si="0"/>
        <v>0</v>
      </c>
      <c r="F21" s="103"/>
      <c r="G21" s="103"/>
      <c r="H21" s="103"/>
    </row>
    <row r="22" spans="1:8" x14ac:dyDescent="0.25">
      <c r="A22" s="104" t="s">
        <v>136</v>
      </c>
      <c r="B22" s="104" t="s">
        <v>135</v>
      </c>
      <c r="C22" s="103"/>
      <c r="D22" s="103"/>
      <c r="E22" s="103">
        <f t="shared" si="0"/>
        <v>0</v>
      </c>
      <c r="F22" s="103"/>
      <c r="G22" s="103"/>
      <c r="H22" s="103"/>
    </row>
    <row r="23" spans="1:8" x14ac:dyDescent="0.25">
      <c r="A23" s="196" t="s">
        <v>134</v>
      </c>
      <c r="B23" s="104" t="s">
        <v>133</v>
      </c>
      <c r="C23" s="103">
        <f>C24+C25+C26</f>
        <v>0</v>
      </c>
      <c r="D23" s="103">
        <f>D24+D25+D26</f>
        <v>0</v>
      </c>
      <c r="E23" s="103">
        <f t="shared" si="0"/>
        <v>0</v>
      </c>
      <c r="F23" s="103">
        <f>F24+F25+F26</f>
        <v>0</v>
      </c>
      <c r="G23" s="103">
        <f>G24+G25+G26</f>
        <v>0</v>
      </c>
      <c r="H23" s="103">
        <f>H24+H25+H26</f>
        <v>0</v>
      </c>
    </row>
    <row r="24" spans="1:8" x14ac:dyDescent="0.25">
      <c r="A24" s="197"/>
      <c r="B24" s="111" t="s">
        <v>132</v>
      </c>
      <c r="C24" s="103"/>
      <c r="D24" s="103"/>
      <c r="E24" s="103">
        <f t="shared" si="0"/>
        <v>0</v>
      </c>
      <c r="F24" s="103"/>
      <c r="G24" s="103"/>
      <c r="H24" s="103"/>
    </row>
    <row r="25" spans="1:8" ht="83.45" customHeight="1" x14ac:dyDescent="0.25">
      <c r="A25" s="197"/>
      <c r="B25" s="111" t="s">
        <v>131</v>
      </c>
      <c r="C25" s="103"/>
      <c r="D25" s="103"/>
      <c r="E25" s="103">
        <f t="shared" si="0"/>
        <v>0</v>
      </c>
      <c r="F25" s="103"/>
      <c r="G25" s="103"/>
      <c r="H25" s="103"/>
    </row>
    <row r="26" spans="1:8" ht="78.75" x14ac:dyDescent="0.25">
      <c r="A26" s="198"/>
      <c r="B26" s="111" t="s">
        <v>130</v>
      </c>
      <c r="C26" s="103"/>
      <c r="D26" s="103"/>
      <c r="E26" s="103">
        <f t="shared" si="0"/>
        <v>0</v>
      </c>
      <c r="F26" s="103"/>
      <c r="G26" s="103"/>
      <c r="H26" s="103"/>
    </row>
    <row r="27" spans="1:8" x14ac:dyDescent="0.25">
      <c r="A27" s="201" t="s">
        <v>129</v>
      </c>
      <c r="B27" s="104" t="s">
        <v>128</v>
      </c>
      <c r="C27" s="103"/>
      <c r="D27" s="103"/>
      <c r="E27" s="103">
        <f t="shared" si="0"/>
        <v>0</v>
      </c>
      <c r="F27" s="103"/>
      <c r="G27" s="103"/>
      <c r="H27" s="103"/>
    </row>
    <row r="28" spans="1:8" ht="47.25" x14ac:dyDescent="0.25">
      <c r="A28" s="201"/>
      <c r="B28" s="104" t="s">
        <v>127</v>
      </c>
      <c r="C28" s="103"/>
      <c r="D28" s="103"/>
      <c r="E28" s="103">
        <f t="shared" si="0"/>
        <v>0</v>
      </c>
      <c r="F28" s="103"/>
      <c r="G28" s="103"/>
      <c r="H28" s="103"/>
    </row>
    <row r="29" spans="1:8" x14ac:dyDescent="0.25">
      <c r="A29" s="201"/>
      <c r="B29" s="110" t="s">
        <v>126</v>
      </c>
      <c r="C29" s="103"/>
      <c r="D29" s="103"/>
      <c r="E29" s="103">
        <f t="shared" si="0"/>
        <v>0</v>
      </c>
      <c r="F29" s="103"/>
      <c r="G29" s="103"/>
      <c r="H29" s="103"/>
    </row>
    <row r="30" spans="1:8" x14ac:dyDescent="0.25">
      <c r="A30" s="104" t="s">
        <v>125</v>
      </c>
      <c r="B30" s="104" t="s">
        <v>124</v>
      </c>
      <c r="C30" s="103"/>
      <c r="D30" s="103"/>
      <c r="E30" s="103">
        <f t="shared" si="0"/>
        <v>0</v>
      </c>
      <c r="F30" s="103"/>
      <c r="G30" s="103"/>
      <c r="H30" s="103"/>
    </row>
    <row r="31" spans="1:8" ht="31.5" x14ac:dyDescent="0.25">
      <c r="A31" s="109" t="s">
        <v>123</v>
      </c>
      <c r="B31" s="108" t="s">
        <v>122</v>
      </c>
      <c r="C31" s="103"/>
      <c r="D31" s="103"/>
      <c r="E31" s="103">
        <f t="shared" si="0"/>
        <v>0</v>
      </c>
      <c r="F31" s="103"/>
      <c r="G31" s="103"/>
      <c r="H31" s="103"/>
    </row>
    <row r="32" spans="1:8" ht="16.149999999999999" customHeight="1" x14ac:dyDescent="0.25">
      <c r="A32" s="104" t="s">
        <v>121</v>
      </c>
      <c r="B32" s="104" t="s">
        <v>120</v>
      </c>
      <c r="C32" s="103"/>
      <c r="D32" s="103"/>
      <c r="E32" s="103">
        <f t="shared" si="0"/>
        <v>0</v>
      </c>
      <c r="F32" s="103"/>
      <c r="G32" s="103"/>
      <c r="H32" s="103"/>
    </row>
    <row r="33" spans="1:8" x14ac:dyDescent="0.25">
      <c r="A33" s="105" t="s">
        <v>119</v>
      </c>
      <c r="B33" s="105" t="s">
        <v>118</v>
      </c>
      <c r="C33" s="103"/>
      <c r="D33" s="103"/>
      <c r="E33" s="103">
        <f t="shared" si="0"/>
        <v>0</v>
      </c>
      <c r="F33" s="103"/>
      <c r="G33" s="103"/>
      <c r="H33" s="103"/>
    </row>
    <row r="34" spans="1:8" x14ac:dyDescent="0.25">
      <c r="A34" s="105" t="s">
        <v>117</v>
      </c>
      <c r="B34" s="105" t="s">
        <v>116</v>
      </c>
      <c r="C34" s="103">
        <v>1467</v>
      </c>
      <c r="D34" s="103"/>
      <c r="E34" s="103">
        <f t="shared" si="0"/>
        <v>0</v>
      </c>
      <c r="F34" s="103"/>
      <c r="G34" s="103"/>
      <c r="H34" s="103">
        <v>6</v>
      </c>
    </row>
    <row r="35" spans="1:8" x14ac:dyDescent="0.25">
      <c r="A35" s="104" t="s">
        <v>115</v>
      </c>
      <c r="B35" s="104" t="s">
        <v>114</v>
      </c>
      <c r="C35" s="103">
        <v>1466</v>
      </c>
      <c r="D35" s="103"/>
      <c r="E35" s="103">
        <f t="shared" si="0"/>
        <v>0</v>
      </c>
      <c r="F35" s="103"/>
      <c r="G35" s="103"/>
      <c r="H35" s="103">
        <v>65</v>
      </c>
    </row>
    <row r="36" spans="1:8" x14ac:dyDescent="0.25">
      <c r="A36" s="104" t="s">
        <v>113</v>
      </c>
      <c r="B36" s="104" t="s">
        <v>112</v>
      </c>
      <c r="C36" s="103"/>
      <c r="D36" s="103"/>
      <c r="E36" s="103">
        <f t="shared" si="0"/>
        <v>0</v>
      </c>
      <c r="F36" s="103"/>
      <c r="G36" s="103"/>
      <c r="H36" s="103"/>
    </row>
    <row r="37" spans="1:8" x14ac:dyDescent="0.25">
      <c r="A37" s="104" t="s">
        <v>111</v>
      </c>
      <c r="B37" s="104" t="s">
        <v>110</v>
      </c>
      <c r="C37" s="103">
        <v>400</v>
      </c>
      <c r="D37" s="103"/>
      <c r="E37" s="103">
        <f t="shared" si="0"/>
        <v>0</v>
      </c>
      <c r="F37" s="103"/>
      <c r="G37" s="103"/>
      <c r="H37" s="103"/>
    </row>
    <row r="38" spans="1:8" x14ac:dyDescent="0.25">
      <c r="A38" s="104" t="s">
        <v>109</v>
      </c>
      <c r="B38" s="104" t="s">
        <v>108</v>
      </c>
      <c r="C38" s="103"/>
      <c r="D38" s="103"/>
      <c r="E38" s="103">
        <f t="shared" si="0"/>
        <v>0</v>
      </c>
      <c r="F38" s="103"/>
      <c r="G38" s="103"/>
      <c r="H38" s="103"/>
    </row>
    <row r="39" spans="1:8" x14ac:dyDescent="0.25">
      <c r="A39" s="104" t="s">
        <v>107</v>
      </c>
      <c r="B39" s="104" t="s">
        <v>106</v>
      </c>
      <c r="C39" s="103"/>
      <c r="D39" s="103"/>
      <c r="E39" s="103">
        <f t="shared" si="0"/>
        <v>0</v>
      </c>
      <c r="F39" s="103"/>
      <c r="G39" s="103"/>
      <c r="H39" s="103"/>
    </row>
    <row r="40" spans="1:8" x14ac:dyDescent="0.25">
      <c r="A40" s="202" t="s">
        <v>105</v>
      </c>
      <c r="B40" s="104" t="s">
        <v>104</v>
      </c>
      <c r="C40" s="103"/>
      <c r="D40" s="103"/>
      <c r="E40" s="103">
        <f t="shared" si="0"/>
        <v>0</v>
      </c>
      <c r="F40" s="103"/>
      <c r="G40" s="103"/>
      <c r="H40" s="103"/>
    </row>
    <row r="41" spans="1:8" x14ac:dyDescent="0.25">
      <c r="A41" s="202"/>
      <c r="B41" s="104" t="s">
        <v>103</v>
      </c>
      <c r="C41" s="103"/>
      <c r="D41" s="103"/>
      <c r="E41" s="103">
        <f t="shared" si="0"/>
        <v>0</v>
      </c>
      <c r="F41" s="103"/>
      <c r="G41" s="103"/>
      <c r="H41" s="103"/>
    </row>
    <row r="42" spans="1:8" x14ac:dyDescent="0.25">
      <c r="A42" s="104" t="s">
        <v>102</v>
      </c>
      <c r="B42" s="104" t="s">
        <v>101</v>
      </c>
      <c r="C42" s="103">
        <v>1111</v>
      </c>
      <c r="D42" s="103"/>
      <c r="E42" s="103">
        <f t="shared" si="0"/>
        <v>0</v>
      </c>
      <c r="F42" s="107"/>
      <c r="G42" s="103"/>
      <c r="H42" s="103"/>
    </row>
    <row r="43" spans="1:8" x14ac:dyDescent="0.25">
      <c r="A43" s="104" t="s">
        <v>100</v>
      </c>
      <c r="B43" s="104" t="s">
        <v>99</v>
      </c>
      <c r="C43" s="103"/>
      <c r="D43" s="103"/>
      <c r="E43" s="103">
        <f t="shared" si="0"/>
        <v>0</v>
      </c>
      <c r="F43" s="103"/>
      <c r="G43" s="103"/>
      <c r="H43" s="103"/>
    </row>
    <row r="44" spans="1:8" ht="15" customHeight="1" x14ac:dyDescent="0.25">
      <c r="A44" s="202" t="s">
        <v>98</v>
      </c>
      <c r="B44" s="104" t="s">
        <v>97</v>
      </c>
      <c r="C44" s="103"/>
      <c r="D44" s="103"/>
      <c r="E44" s="103">
        <f t="shared" si="0"/>
        <v>0</v>
      </c>
      <c r="F44" s="103"/>
      <c r="G44" s="103"/>
      <c r="H44" s="103"/>
    </row>
    <row r="45" spans="1:8" ht="18" customHeight="1" x14ac:dyDescent="0.25">
      <c r="A45" s="202"/>
      <c r="B45" s="104" t="s">
        <v>96</v>
      </c>
      <c r="C45" s="103"/>
      <c r="D45" s="103"/>
      <c r="E45" s="103">
        <f t="shared" si="0"/>
        <v>0</v>
      </c>
      <c r="F45" s="103"/>
      <c r="G45" s="103"/>
      <c r="H45" s="103"/>
    </row>
    <row r="46" spans="1:8" x14ac:dyDescent="0.25">
      <c r="A46" s="104" t="s">
        <v>95</v>
      </c>
      <c r="B46" s="104" t="s">
        <v>94</v>
      </c>
      <c r="C46" s="103"/>
      <c r="D46" s="103"/>
      <c r="E46" s="103">
        <f t="shared" si="0"/>
        <v>0</v>
      </c>
      <c r="F46" s="103"/>
      <c r="G46" s="103"/>
      <c r="H46" s="103"/>
    </row>
    <row r="47" spans="1:8" x14ac:dyDescent="0.25">
      <c r="A47" s="106" t="s">
        <v>93</v>
      </c>
      <c r="B47" s="105" t="s">
        <v>92</v>
      </c>
      <c r="C47" s="103">
        <v>2680</v>
      </c>
      <c r="D47" s="103"/>
      <c r="E47" s="103">
        <f t="shared" si="0"/>
        <v>0</v>
      </c>
      <c r="F47" s="103"/>
      <c r="G47" s="103"/>
      <c r="H47" s="103">
        <v>12</v>
      </c>
    </row>
    <row r="48" spans="1:8" ht="19.899999999999999" customHeight="1" x14ac:dyDescent="0.25">
      <c r="A48" s="104" t="s">
        <v>91</v>
      </c>
      <c r="B48" s="104" t="s">
        <v>90</v>
      </c>
      <c r="C48" s="103"/>
      <c r="D48" s="103"/>
      <c r="E48" s="103">
        <f t="shared" si="0"/>
        <v>0</v>
      </c>
      <c r="F48" s="103"/>
      <c r="G48" s="103"/>
      <c r="H48" s="103"/>
    </row>
    <row r="49" spans="1:8" ht="19.899999999999999" customHeight="1" x14ac:dyDescent="0.25">
      <c r="A49" s="104" t="s">
        <v>89</v>
      </c>
      <c r="B49" s="104" t="s">
        <v>88</v>
      </c>
      <c r="C49" s="103"/>
      <c r="D49" s="103"/>
      <c r="E49" s="103">
        <f t="shared" si="0"/>
        <v>0</v>
      </c>
      <c r="F49" s="103"/>
      <c r="G49" s="103"/>
      <c r="H49" s="103"/>
    </row>
    <row r="50" spans="1:8" x14ac:dyDescent="0.25">
      <c r="A50" s="104" t="s">
        <v>87</v>
      </c>
      <c r="B50" s="104" t="s">
        <v>86</v>
      </c>
      <c r="C50" s="103">
        <v>749</v>
      </c>
      <c r="D50" s="103"/>
      <c r="E50" s="103">
        <f t="shared" si="0"/>
        <v>0</v>
      </c>
      <c r="F50" s="103"/>
      <c r="G50" s="103"/>
      <c r="H50" s="103">
        <v>2</v>
      </c>
    </row>
    <row r="51" spans="1:8" ht="31.5" x14ac:dyDescent="0.25">
      <c r="A51" s="102" t="s">
        <v>85</v>
      </c>
      <c r="B51" s="101"/>
      <c r="C51" s="99">
        <f>SUM(C6:C23)+SUM(C27:C50)</f>
        <v>8404</v>
      </c>
      <c r="D51" s="99">
        <f>SUM(D6:D23)+SUM(D27:D50)</f>
        <v>0</v>
      </c>
      <c r="E51" s="100">
        <f t="shared" si="0"/>
        <v>0</v>
      </c>
      <c r="F51" s="99">
        <f>SUM(F6:F23)+SUM(F27:F50)</f>
        <v>0</v>
      </c>
      <c r="G51" s="99">
        <f>SUM(G6:G23)+SUM(G27:G50)</f>
        <v>0</v>
      </c>
      <c r="H51" s="99">
        <f>SUM(H6:H23)+SUM(H27:H50)</f>
        <v>97</v>
      </c>
    </row>
    <row r="52" spans="1:8" x14ac:dyDescent="0.25">
      <c r="A52" s="98"/>
      <c r="B52" s="98"/>
      <c r="C52" s="98"/>
      <c r="D52" s="98"/>
      <c r="E52" s="98"/>
      <c r="F52" s="98"/>
      <c r="G52" s="98"/>
      <c r="H52" s="98"/>
    </row>
    <row r="54" spans="1:8" x14ac:dyDescent="0.25">
      <c r="B54" s="97"/>
    </row>
    <row r="55" spans="1:8" x14ac:dyDescent="0.25">
      <c r="B55" s="97"/>
    </row>
    <row r="56" spans="1:8" x14ac:dyDescent="0.25">
      <c r="B56" s="97"/>
    </row>
    <row r="57" spans="1:8" x14ac:dyDescent="0.25">
      <c r="A57" s="96"/>
      <c r="B57" s="97"/>
    </row>
    <row r="58" spans="1:8" x14ac:dyDescent="0.25">
      <c r="A58" s="96"/>
      <c r="B58" s="95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2" top="0.75" bottom="0.34" header="0.3" footer="0.3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31" zoomScale="66" zoomScaleNormal="63" zoomScaleSheetLayoutView="66" workbookViewId="0">
      <selection activeCell="M57" sqref="M57"/>
    </sheetView>
  </sheetViews>
  <sheetFormatPr defaultRowHeight="15.75" x14ac:dyDescent="0.25"/>
  <cols>
    <col min="1" max="1" width="30.7109375" style="94" customWidth="1"/>
    <col min="2" max="2" width="35.140625" style="94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195" t="s">
        <v>178</v>
      </c>
      <c r="C1" s="195"/>
      <c r="D1" s="195"/>
      <c r="E1" s="195"/>
      <c r="F1" s="195"/>
      <c r="G1" s="195"/>
      <c r="H1" s="195"/>
    </row>
    <row r="2" spans="1:8" ht="15.6" customHeight="1" thickBot="1" x14ac:dyDescent="0.3">
      <c r="A2" s="115" t="s">
        <v>184</v>
      </c>
      <c r="B2" s="94" t="s">
        <v>183</v>
      </c>
    </row>
    <row r="3" spans="1:8" ht="15.6" customHeight="1" x14ac:dyDescent="0.25">
      <c r="A3" s="206" t="s">
        <v>175</v>
      </c>
      <c r="B3" s="203" t="s">
        <v>174</v>
      </c>
      <c r="C3" s="162" t="s">
        <v>173</v>
      </c>
      <c r="D3" s="199" t="s">
        <v>172</v>
      </c>
      <c r="E3" s="199"/>
      <c r="F3" s="199"/>
      <c r="G3" s="199"/>
      <c r="H3" s="200"/>
    </row>
    <row r="4" spans="1:8" ht="52.9" customHeight="1" x14ac:dyDescent="0.25">
      <c r="A4" s="207"/>
      <c r="B4" s="204"/>
      <c r="C4" s="163"/>
      <c r="D4" s="163" t="s">
        <v>171</v>
      </c>
      <c r="E4" s="163" t="s">
        <v>170</v>
      </c>
      <c r="F4" s="163"/>
      <c r="G4" s="163"/>
      <c r="H4" s="172" t="s">
        <v>169</v>
      </c>
    </row>
    <row r="5" spans="1:8" ht="55.9" customHeight="1" thickBot="1" x14ac:dyDescent="0.3">
      <c r="A5" s="208"/>
      <c r="B5" s="205"/>
      <c r="C5" s="164"/>
      <c r="D5" s="164"/>
      <c r="E5" s="114" t="s">
        <v>168</v>
      </c>
      <c r="F5" s="114" t="s">
        <v>167</v>
      </c>
      <c r="G5" s="114" t="s">
        <v>166</v>
      </c>
      <c r="H5" s="173"/>
    </row>
    <row r="6" spans="1:8" ht="31.15" customHeight="1" x14ac:dyDescent="0.25">
      <c r="A6" s="209" t="s">
        <v>165</v>
      </c>
      <c r="B6" s="113" t="s">
        <v>164</v>
      </c>
      <c r="C6" s="120"/>
      <c r="D6" s="120"/>
      <c r="E6" s="120">
        <f t="shared" ref="E6:E51" si="0">F6+G6</f>
        <v>0</v>
      </c>
      <c r="F6" s="120"/>
      <c r="G6" s="120"/>
      <c r="H6" s="120"/>
    </row>
    <row r="7" spans="1:8" ht="34.15" customHeight="1" x14ac:dyDescent="0.25">
      <c r="A7" s="209"/>
      <c r="B7" s="104" t="s">
        <v>163</v>
      </c>
      <c r="C7" s="118"/>
      <c r="D7" s="118"/>
      <c r="E7" s="118">
        <f t="shared" si="0"/>
        <v>0</v>
      </c>
      <c r="F7" s="118"/>
      <c r="G7" s="118"/>
      <c r="H7" s="118"/>
    </row>
    <row r="8" spans="1:8" ht="26.45" customHeight="1" x14ac:dyDescent="0.25">
      <c r="A8" s="210"/>
      <c r="B8" s="104" t="s">
        <v>162</v>
      </c>
      <c r="C8" s="118"/>
      <c r="D8" s="118"/>
      <c r="E8" s="118">
        <f t="shared" si="0"/>
        <v>0</v>
      </c>
      <c r="F8" s="118"/>
      <c r="G8" s="118"/>
      <c r="H8" s="118"/>
    </row>
    <row r="9" spans="1:8" ht="32.450000000000003" customHeight="1" x14ac:dyDescent="0.25">
      <c r="A9" s="104" t="s">
        <v>161</v>
      </c>
      <c r="B9" s="104" t="s">
        <v>160</v>
      </c>
      <c r="C9" s="118"/>
      <c r="D9" s="118"/>
      <c r="E9" s="118">
        <f t="shared" si="0"/>
        <v>0</v>
      </c>
      <c r="F9" s="118"/>
      <c r="G9" s="118"/>
      <c r="H9" s="118"/>
    </row>
    <row r="10" spans="1:8" x14ac:dyDescent="0.25">
      <c r="A10" s="104" t="s">
        <v>159</v>
      </c>
      <c r="B10" s="104" t="s">
        <v>158</v>
      </c>
      <c r="C10" s="118"/>
      <c r="D10" s="118"/>
      <c r="E10" s="118">
        <f t="shared" si="0"/>
        <v>0</v>
      </c>
      <c r="F10" s="118"/>
      <c r="G10" s="118"/>
      <c r="H10" s="118"/>
    </row>
    <row r="11" spans="1:8" x14ac:dyDescent="0.25">
      <c r="A11" s="104" t="s">
        <v>157</v>
      </c>
      <c r="B11" s="104" t="s">
        <v>156</v>
      </c>
      <c r="C11" s="118"/>
      <c r="D11" s="118"/>
      <c r="E11" s="118">
        <f t="shared" si="0"/>
        <v>0</v>
      </c>
      <c r="F11" s="118"/>
      <c r="G11" s="118"/>
      <c r="H11" s="118"/>
    </row>
    <row r="12" spans="1:8" x14ac:dyDescent="0.25">
      <c r="A12" s="104" t="s">
        <v>155</v>
      </c>
      <c r="B12" s="104" t="s">
        <v>154</v>
      </c>
      <c r="C12" s="118"/>
      <c r="D12" s="118"/>
      <c r="E12" s="118">
        <f t="shared" si="0"/>
        <v>0</v>
      </c>
      <c r="F12" s="118"/>
      <c r="G12" s="118"/>
      <c r="H12" s="118"/>
    </row>
    <row r="13" spans="1:8" x14ac:dyDescent="0.25">
      <c r="A13" s="105" t="s">
        <v>153</v>
      </c>
      <c r="B13" s="105" t="s">
        <v>152</v>
      </c>
      <c r="C13" s="118"/>
      <c r="D13" s="118"/>
      <c r="E13" s="118">
        <f t="shared" si="0"/>
        <v>0</v>
      </c>
      <c r="F13" s="118"/>
      <c r="G13" s="118"/>
      <c r="H13" s="118"/>
    </row>
    <row r="14" spans="1:8" x14ac:dyDescent="0.25">
      <c r="A14" s="104" t="s">
        <v>151</v>
      </c>
      <c r="B14" s="104" t="s">
        <v>150</v>
      </c>
      <c r="C14" s="118"/>
      <c r="D14" s="118"/>
      <c r="E14" s="118">
        <f t="shared" si="0"/>
        <v>0</v>
      </c>
      <c r="F14" s="118"/>
      <c r="G14" s="118"/>
      <c r="H14" s="118"/>
    </row>
    <row r="15" spans="1:8" x14ac:dyDescent="0.25">
      <c r="A15" s="104" t="s">
        <v>149</v>
      </c>
      <c r="B15" s="104" t="s">
        <v>148</v>
      </c>
      <c r="C15" s="118"/>
      <c r="D15" s="118"/>
      <c r="E15" s="118">
        <f t="shared" si="0"/>
        <v>0</v>
      </c>
      <c r="F15" s="118"/>
      <c r="G15" s="118"/>
      <c r="H15" s="118"/>
    </row>
    <row r="16" spans="1:8" ht="24.6" customHeight="1" x14ac:dyDescent="0.25">
      <c r="A16" s="104" t="s">
        <v>147</v>
      </c>
      <c r="B16" s="104" t="s">
        <v>146</v>
      </c>
      <c r="C16" s="118"/>
      <c r="D16" s="118"/>
      <c r="E16" s="118">
        <f t="shared" si="0"/>
        <v>0</v>
      </c>
      <c r="F16" s="118"/>
      <c r="G16" s="118"/>
      <c r="H16" s="118"/>
    </row>
    <row r="17" spans="1:8" x14ac:dyDescent="0.25">
      <c r="A17" s="104" t="s">
        <v>145</v>
      </c>
      <c r="B17" s="104" t="s">
        <v>144</v>
      </c>
      <c r="C17" s="118"/>
      <c r="D17" s="118"/>
      <c r="E17" s="118">
        <f t="shared" si="0"/>
        <v>0</v>
      </c>
      <c r="F17" s="118"/>
      <c r="G17" s="118"/>
      <c r="H17" s="118"/>
    </row>
    <row r="18" spans="1:8" x14ac:dyDescent="0.25">
      <c r="A18" s="104" t="s">
        <v>143</v>
      </c>
      <c r="B18" s="104" t="s">
        <v>142</v>
      </c>
      <c r="C18" s="118"/>
      <c r="D18" s="118"/>
      <c r="E18" s="118">
        <f t="shared" si="0"/>
        <v>0</v>
      </c>
      <c r="F18" s="118"/>
      <c r="G18" s="118"/>
      <c r="H18" s="118"/>
    </row>
    <row r="19" spans="1:8" ht="16.149999999999999" customHeight="1" x14ac:dyDescent="0.25">
      <c r="A19" s="105" t="s">
        <v>141</v>
      </c>
      <c r="B19" s="105" t="s">
        <v>140</v>
      </c>
      <c r="C19" s="118"/>
      <c r="D19" s="118"/>
      <c r="E19" s="118">
        <f t="shared" si="0"/>
        <v>0</v>
      </c>
      <c r="F19" s="118"/>
      <c r="G19" s="118"/>
      <c r="H19" s="118"/>
    </row>
    <row r="20" spans="1:8" ht="16.149999999999999" customHeight="1" x14ac:dyDescent="0.25">
      <c r="A20" s="196" t="s">
        <v>139</v>
      </c>
      <c r="B20" s="104" t="s">
        <v>138</v>
      </c>
      <c r="C20" s="118"/>
      <c r="D20" s="118"/>
      <c r="E20" s="118">
        <f t="shared" si="0"/>
        <v>0</v>
      </c>
      <c r="F20" s="118"/>
      <c r="G20" s="118"/>
      <c r="H20" s="118"/>
    </row>
    <row r="21" spans="1:8" ht="43.9" customHeight="1" x14ac:dyDescent="0.25">
      <c r="A21" s="198"/>
      <c r="B21" s="69" t="s">
        <v>137</v>
      </c>
      <c r="C21" s="118"/>
      <c r="D21" s="118"/>
      <c r="E21" s="118">
        <f t="shared" si="0"/>
        <v>0</v>
      </c>
      <c r="F21" s="118"/>
      <c r="G21" s="118"/>
      <c r="H21" s="118"/>
    </row>
    <row r="22" spans="1:8" x14ac:dyDescent="0.25">
      <c r="A22" s="104" t="s">
        <v>136</v>
      </c>
      <c r="B22" s="104" t="s">
        <v>135</v>
      </c>
      <c r="C22" s="118"/>
      <c r="D22" s="118"/>
      <c r="E22" s="118">
        <f t="shared" si="0"/>
        <v>0</v>
      </c>
      <c r="F22" s="118"/>
      <c r="G22" s="118"/>
      <c r="H22" s="118"/>
    </row>
    <row r="23" spans="1:8" x14ac:dyDescent="0.25">
      <c r="A23" s="196" t="s">
        <v>134</v>
      </c>
      <c r="B23" s="104" t="s">
        <v>133</v>
      </c>
      <c r="C23" s="118">
        <f>C24+C25+C26</f>
        <v>0</v>
      </c>
      <c r="D23" s="118">
        <f>D24+D25+D26</f>
        <v>0</v>
      </c>
      <c r="E23" s="118">
        <f t="shared" si="0"/>
        <v>0</v>
      </c>
      <c r="F23" s="118">
        <f>F24+F25+F26</f>
        <v>0</v>
      </c>
      <c r="G23" s="118">
        <f>G24+G25+G26</f>
        <v>0</v>
      </c>
      <c r="H23" s="118">
        <f>H24+H25+H26</f>
        <v>0</v>
      </c>
    </row>
    <row r="24" spans="1:8" x14ac:dyDescent="0.25">
      <c r="A24" s="197"/>
      <c r="B24" s="111" t="s">
        <v>132</v>
      </c>
      <c r="C24" s="118"/>
      <c r="D24" s="118"/>
      <c r="E24" s="118">
        <f t="shared" si="0"/>
        <v>0</v>
      </c>
      <c r="F24" s="118"/>
      <c r="G24" s="118"/>
      <c r="H24" s="118"/>
    </row>
    <row r="25" spans="1:8" ht="83.45" customHeight="1" x14ac:dyDescent="0.25">
      <c r="A25" s="197"/>
      <c r="B25" s="111" t="s">
        <v>131</v>
      </c>
      <c r="C25" s="118"/>
      <c r="D25" s="118"/>
      <c r="E25" s="118">
        <f t="shared" si="0"/>
        <v>0</v>
      </c>
      <c r="F25" s="118"/>
      <c r="G25" s="118"/>
      <c r="H25" s="118"/>
    </row>
    <row r="26" spans="1:8" ht="78.75" x14ac:dyDescent="0.25">
      <c r="A26" s="198"/>
      <c r="B26" s="111" t="s">
        <v>130</v>
      </c>
      <c r="C26" s="118"/>
      <c r="D26" s="118"/>
      <c r="E26" s="118">
        <f t="shared" si="0"/>
        <v>0</v>
      </c>
      <c r="F26" s="118"/>
      <c r="G26" s="118"/>
      <c r="H26" s="118"/>
    </row>
    <row r="27" spans="1:8" x14ac:dyDescent="0.25">
      <c r="A27" s="201" t="s">
        <v>129</v>
      </c>
      <c r="B27" s="104" t="s">
        <v>128</v>
      </c>
      <c r="C27" s="118"/>
      <c r="D27" s="118"/>
      <c r="E27" s="118">
        <f t="shared" si="0"/>
        <v>0</v>
      </c>
      <c r="F27" s="118"/>
      <c r="G27" s="118"/>
      <c r="H27" s="118"/>
    </row>
    <row r="28" spans="1:8" ht="47.25" x14ac:dyDescent="0.25">
      <c r="A28" s="201"/>
      <c r="B28" s="104" t="s">
        <v>127</v>
      </c>
      <c r="C28" s="118"/>
      <c r="D28" s="118"/>
      <c r="E28" s="118">
        <f t="shared" si="0"/>
        <v>0</v>
      </c>
      <c r="F28" s="118"/>
      <c r="G28" s="118"/>
      <c r="H28" s="118"/>
    </row>
    <row r="29" spans="1:8" x14ac:dyDescent="0.25">
      <c r="A29" s="201"/>
      <c r="B29" s="110" t="s">
        <v>126</v>
      </c>
      <c r="C29" s="118"/>
      <c r="D29" s="118"/>
      <c r="E29" s="118">
        <f t="shared" si="0"/>
        <v>0</v>
      </c>
      <c r="F29" s="118"/>
      <c r="G29" s="118"/>
      <c r="H29" s="118"/>
    </row>
    <row r="30" spans="1:8" x14ac:dyDescent="0.25">
      <c r="A30" s="104" t="s">
        <v>125</v>
      </c>
      <c r="B30" s="104" t="s">
        <v>124</v>
      </c>
      <c r="C30" s="118"/>
      <c r="D30" s="118"/>
      <c r="E30" s="118">
        <f t="shared" si="0"/>
        <v>0</v>
      </c>
      <c r="F30" s="118"/>
      <c r="G30" s="118"/>
      <c r="H30" s="118"/>
    </row>
    <row r="31" spans="1:8" ht="31.5" x14ac:dyDescent="0.25">
      <c r="A31" s="109" t="s">
        <v>123</v>
      </c>
      <c r="B31" s="108" t="s">
        <v>122</v>
      </c>
      <c r="C31" s="118"/>
      <c r="D31" s="118"/>
      <c r="E31" s="118">
        <f t="shared" si="0"/>
        <v>0</v>
      </c>
      <c r="F31" s="118"/>
      <c r="G31" s="118"/>
      <c r="H31" s="118"/>
    </row>
    <row r="32" spans="1:8" ht="16.149999999999999" customHeight="1" x14ac:dyDescent="0.25">
      <c r="A32" s="104" t="s">
        <v>121</v>
      </c>
      <c r="B32" s="104" t="s">
        <v>120</v>
      </c>
      <c r="C32" s="118"/>
      <c r="D32" s="118"/>
      <c r="E32" s="118">
        <f t="shared" si="0"/>
        <v>0</v>
      </c>
      <c r="F32" s="118"/>
      <c r="G32" s="118"/>
      <c r="H32" s="118"/>
    </row>
    <row r="33" spans="1:8" x14ac:dyDescent="0.25">
      <c r="A33" s="105" t="s">
        <v>119</v>
      </c>
      <c r="B33" s="105" t="s">
        <v>118</v>
      </c>
      <c r="C33" s="118"/>
      <c r="D33" s="118"/>
      <c r="E33" s="118">
        <f t="shared" si="0"/>
        <v>0</v>
      </c>
      <c r="F33" s="118"/>
      <c r="G33" s="118"/>
      <c r="H33" s="118"/>
    </row>
    <row r="34" spans="1:8" x14ac:dyDescent="0.25">
      <c r="A34" s="105" t="s">
        <v>117</v>
      </c>
      <c r="B34" s="105" t="s">
        <v>116</v>
      </c>
      <c r="C34" s="118"/>
      <c r="D34" s="118"/>
      <c r="E34" s="118">
        <f t="shared" si="0"/>
        <v>0</v>
      </c>
      <c r="F34" s="118"/>
      <c r="G34" s="118"/>
      <c r="H34" s="118"/>
    </row>
    <row r="35" spans="1:8" x14ac:dyDescent="0.25">
      <c r="A35" s="104" t="s">
        <v>115</v>
      </c>
      <c r="B35" s="104" t="s">
        <v>114</v>
      </c>
      <c r="C35" s="118"/>
      <c r="D35" s="118"/>
      <c r="E35" s="118">
        <f t="shared" si="0"/>
        <v>0</v>
      </c>
      <c r="F35" s="118"/>
      <c r="G35" s="118"/>
      <c r="H35" s="118"/>
    </row>
    <row r="36" spans="1:8" x14ac:dyDescent="0.25">
      <c r="A36" s="104" t="s">
        <v>113</v>
      </c>
      <c r="B36" s="104" t="s">
        <v>112</v>
      </c>
      <c r="C36" s="118"/>
      <c r="D36" s="118"/>
      <c r="E36" s="118">
        <f t="shared" si="0"/>
        <v>0</v>
      </c>
      <c r="F36" s="118"/>
      <c r="G36" s="118"/>
      <c r="H36" s="118"/>
    </row>
    <row r="37" spans="1:8" x14ac:dyDescent="0.25">
      <c r="A37" s="104" t="s">
        <v>111</v>
      </c>
      <c r="B37" s="104" t="s">
        <v>110</v>
      </c>
      <c r="C37" s="118"/>
      <c r="D37" s="118"/>
      <c r="E37" s="118">
        <f t="shared" si="0"/>
        <v>0</v>
      </c>
      <c r="F37" s="118"/>
      <c r="G37" s="118"/>
      <c r="H37" s="118"/>
    </row>
    <row r="38" spans="1:8" x14ac:dyDescent="0.25">
      <c r="A38" s="104" t="s">
        <v>109</v>
      </c>
      <c r="B38" s="104" t="s">
        <v>108</v>
      </c>
      <c r="C38" s="118"/>
      <c r="D38" s="118"/>
      <c r="E38" s="118">
        <f t="shared" si="0"/>
        <v>0</v>
      </c>
      <c r="F38" s="118"/>
      <c r="G38" s="118"/>
      <c r="H38" s="118"/>
    </row>
    <row r="39" spans="1:8" x14ac:dyDescent="0.25">
      <c r="A39" s="104" t="s">
        <v>107</v>
      </c>
      <c r="B39" s="104" t="s">
        <v>106</v>
      </c>
      <c r="C39" s="118"/>
      <c r="D39" s="118"/>
      <c r="E39" s="118">
        <f t="shared" si="0"/>
        <v>0</v>
      </c>
      <c r="F39" s="118"/>
      <c r="G39" s="118"/>
      <c r="H39" s="118"/>
    </row>
    <row r="40" spans="1:8" x14ac:dyDescent="0.25">
      <c r="A40" s="202" t="s">
        <v>105</v>
      </c>
      <c r="B40" s="104" t="s">
        <v>104</v>
      </c>
      <c r="C40" s="118"/>
      <c r="D40" s="118"/>
      <c r="E40" s="118">
        <f t="shared" si="0"/>
        <v>0</v>
      </c>
      <c r="F40" s="118"/>
      <c r="G40" s="118"/>
      <c r="H40" s="118"/>
    </row>
    <row r="41" spans="1:8" x14ac:dyDescent="0.25">
      <c r="A41" s="202"/>
      <c r="B41" s="104" t="s">
        <v>103</v>
      </c>
      <c r="C41" s="118"/>
      <c r="D41" s="118"/>
      <c r="E41" s="118">
        <f t="shared" si="0"/>
        <v>0</v>
      </c>
      <c r="F41" s="118"/>
      <c r="G41" s="118"/>
      <c r="H41" s="118"/>
    </row>
    <row r="42" spans="1:8" x14ac:dyDescent="0.25">
      <c r="A42" s="104" t="s">
        <v>102</v>
      </c>
      <c r="B42" s="104" t="s">
        <v>101</v>
      </c>
      <c r="C42" s="118">
        <v>1611</v>
      </c>
      <c r="D42" s="118"/>
      <c r="E42" s="118">
        <f t="shared" si="0"/>
        <v>0</v>
      </c>
      <c r="F42" s="119"/>
      <c r="G42" s="118"/>
      <c r="H42" s="118"/>
    </row>
    <row r="43" spans="1:8" x14ac:dyDescent="0.25">
      <c r="A43" s="104" t="s">
        <v>100</v>
      </c>
      <c r="B43" s="104" t="s">
        <v>99</v>
      </c>
      <c r="C43" s="118"/>
      <c r="D43" s="118"/>
      <c r="E43" s="118">
        <f t="shared" si="0"/>
        <v>0</v>
      </c>
      <c r="F43" s="118"/>
      <c r="G43" s="118"/>
      <c r="H43" s="118"/>
    </row>
    <row r="44" spans="1:8" ht="15" customHeight="1" x14ac:dyDescent="0.25">
      <c r="A44" s="202" t="s">
        <v>98</v>
      </c>
      <c r="B44" s="104" t="s">
        <v>97</v>
      </c>
      <c r="C44" s="118">
        <v>1440</v>
      </c>
      <c r="D44" s="118"/>
      <c r="E44" s="118">
        <f t="shared" si="0"/>
        <v>0</v>
      </c>
      <c r="F44" s="118"/>
      <c r="G44" s="118"/>
      <c r="H44" s="118">
        <v>207</v>
      </c>
    </row>
    <row r="45" spans="1:8" ht="18" customHeight="1" x14ac:dyDescent="0.25">
      <c r="A45" s="202"/>
      <c r="B45" s="104" t="s">
        <v>96</v>
      </c>
      <c r="C45" s="118"/>
      <c r="D45" s="118"/>
      <c r="E45" s="118">
        <f t="shared" si="0"/>
        <v>0</v>
      </c>
      <c r="F45" s="118"/>
      <c r="G45" s="118"/>
      <c r="H45" s="118"/>
    </row>
    <row r="46" spans="1:8" x14ac:dyDescent="0.25">
      <c r="A46" s="104" t="s">
        <v>95</v>
      </c>
      <c r="B46" s="104" t="s">
        <v>94</v>
      </c>
      <c r="C46" s="118">
        <v>2000</v>
      </c>
      <c r="D46" s="118"/>
      <c r="E46" s="118">
        <f t="shared" si="0"/>
        <v>0</v>
      </c>
      <c r="F46" s="118"/>
      <c r="G46" s="118"/>
      <c r="H46" s="118">
        <v>229</v>
      </c>
    </row>
    <row r="47" spans="1:8" x14ac:dyDescent="0.25">
      <c r="A47" s="106" t="s">
        <v>93</v>
      </c>
      <c r="B47" s="105" t="s">
        <v>92</v>
      </c>
      <c r="C47" s="118">
        <v>2586</v>
      </c>
      <c r="D47" s="118"/>
      <c r="E47" s="118">
        <f t="shared" si="0"/>
        <v>0</v>
      </c>
      <c r="F47" s="118"/>
      <c r="G47" s="118"/>
      <c r="H47" s="118">
        <v>12</v>
      </c>
    </row>
    <row r="48" spans="1:8" ht="19.899999999999999" customHeight="1" x14ac:dyDescent="0.25">
      <c r="A48" s="104" t="s">
        <v>91</v>
      </c>
      <c r="B48" s="104" t="s">
        <v>90</v>
      </c>
      <c r="C48" s="118"/>
      <c r="D48" s="118"/>
      <c r="E48" s="118">
        <f t="shared" si="0"/>
        <v>0</v>
      </c>
      <c r="F48" s="118"/>
      <c r="G48" s="118"/>
      <c r="H48" s="118"/>
    </row>
    <row r="49" spans="1:8" ht="19.899999999999999" customHeight="1" x14ac:dyDescent="0.25">
      <c r="A49" s="104" t="s">
        <v>89</v>
      </c>
      <c r="B49" s="104" t="s">
        <v>88</v>
      </c>
      <c r="C49" s="118"/>
      <c r="D49" s="118"/>
      <c r="E49" s="118">
        <f t="shared" si="0"/>
        <v>0</v>
      </c>
      <c r="F49" s="118"/>
      <c r="G49" s="118"/>
      <c r="H49" s="118"/>
    </row>
    <row r="50" spans="1:8" x14ac:dyDescent="0.25">
      <c r="A50" s="104" t="s">
        <v>87</v>
      </c>
      <c r="B50" s="104" t="s">
        <v>86</v>
      </c>
      <c r="C50" s="118"/>
      <c r="D50" s="118"/>
      <c r="E50" s="118">
        <f t="shared" si="0"/>
        <v>0</v>
      </c>
      <c r="F50" s="118"/>
      <c r="G50" s="118"/>
      <c r="H50" s="118"/>
    </row>
    <row r="51" spans="1:8" ht="31.5" x14ac:dyDescent="0.25">
      <c r="A51" s="102" t="s">
        <v>85</v>
      </c>
      <c r="B51" s="101"/>
      <c r="C51" s="116">
        <f>SUM(C6:C23)+SUM(C27:C50)</f>
        <v>7637</v>
      </c>
      <c r="D51" s="116">
        <f>SUM(D6:D23)+SUM(D27:D50)</f>
        <v>0</v>
      </c>
      <c r="E51" s="117">
        <f t="shared" si="0"/>
        <v>0</v>
      </c>
      <c r="F51" s="116">
        <f>SUM(F6:F23)+SUM(F27:F50)</f>
        <v>0</v>
      </c>
      <c r="G51" s="116">
        <f>SUM(G6:G23)+SUM(G27:G50)</f>
        <v>0</v>
      </c>
      <c r="H51" s="116">
        <f>SUM(H6:H23)+SUM(H27:H50)</f>
        <v>448</v>
      </c>
    </row>
    <row r="52" spans="1:8" x14ac:dyDescent="0.25">
      <c r="A52" s="98"/>
      <c r="B52" s="98"/>
      <c r="C52" s="98"/>
      <c r="D52" s="98"/>
      <c r="E52" s="98"/>
      <c r="F52" s="98"/>
      <c r="G52" s="98"/>
      <c r="H52" s="98"/>
    </row>
    <row r="54" spans="1:8" x14ac:dyDescent="0.25">
      <c r="B54" s="97"/>
    </row>
    <row r="55" spans="1:8" x14ac:dyDescent="0.25">
      <c r="B55" s="97"/>
    </row>
    <row r="56" spans="1:8" x14ac:dyDescent="0.25">
      <c r="B56" s="97"/>
    </row>
    <row r="57" spans="1:8" x14ac:dyDescent="0.25">
      <c r="A57" s="96"/>
      <c r="B57" s="97"/>
    </row>
    <row r="58" spans="1:8" x14ac:dyDescent="0.25">
      <c r="A58" s="96"/>
      <c r="B58" s="95"/>
    </row>
  </sheetData>
  <mergeCells count="14">
    <mergeCell ref="A44:A45"/>
    <mergeCell ref="A6:A8"/>
    <mergeCell ref="A20:A21"/>
    <mergeCell ref="D4:D5"/>
    <mergeCell ref="E4:G4"/>
    <mergeCell ref="A23:A26"/>
    <mergeCell ref="A27:A29"/>
    <mergeCell ref="A40:A41"/>
    <mergeCell ref="H4:H5"/>
    <mergeCell ref="B1:H1"/>
    <mergeCell ref="B3:B5"/>
    <mergeCell ref="A3:A5"/>
    <mergeCell ref="C3:C5"/>
    <mergeCell ref="D3:H3"/>
  </mergeCells>
  <pageMargins left="0.7" right="0.2" top="0.75" bottom="0.31" header="0.3" footer="0.3"/>
  <pageSetup paperSize="9" scale="5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58"/>
  <sheetViews>
    <sheetView view="pageBreakPreview" topLeftCell="A19" zoomScale="60" zoomScaleNormal="60" workbookViewId="0">
      <selection activeCell="M57" sqref="M57"/>
    </sheetView>
  </sheetViews>
  <sheetFormatPr defaultRowHeight="15.75" x14ac:dyDescent="0.25"/>
  <cols>
    <col min="1" max="1" width="30.7109375" style="94" customWidth="1"/>
    <col min="2" max="2" width="35.140625" style="94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195" t="s">
        <v>178</v>
      </c>
      <c r="C1" s="195"/>
      <c r="D1" s="195"/>
      <c r="E1" s="195"/>
      <c r="F1" s="195"/>
      <c r="G1" s="195"/>
      <c r="H1" s="195"/>
    </row>
    <row r="2" spans="1:8" ht="15.6" customHeight="1" thickBot="1" x14ac:dyDescent="0.3">
      <c r="A2" s="115" t="s">
        <v>185</v>
      </c>
    </row>
    <row r="3" spans="1:8" ht="15.6" customHeight="1" x14ac:dyDescent="0.25">
      <c r="A3" s="206" t="s">
        <v>175</v>
      </c>
      <c r="B3" s="203" t="s">
        <v>174</v>
      </c>
      <c r="C3" s="162" t="s">
        <v>173</v>
      </c>
      <c r="D3" s="199" t="s">
        <v>172</v>
      </c>
      <c r="E3" s="199"/>
      <c r="F3" s="199"/>
      <c r="G3" s="199"/>
      <c r="H3" s="200"/>
    </row>
    <row r="4" spans="1:8" ht="52.9" customHeight="1" x14ac:dyDescent="0.25">
      <c r="A4" s="207"/>
      <c r="B4" s="204"/>
      <c r="C4" s="163"/>
      <c r="D4" s="163" t="s">
        <v>171</v>
      </c>
      <c r="E4" s="163" t="s">
        <v>170</v>
      </c>
      <c r="F4" s="163"/>
      <c r="G4" s="163"/>
      <c r="H4" s="172" t="s">
        <v>169</v>
      </c>
    </row>
    <row r="5" spans="1:8" ht="55.9" customHeight="1" thickBot="1" x14ac:dyDescent="0.3">
      <c r="A5" s="208"/>
      <c r="B5" s="205"/>
      <c r="C5" s="164"/>
      <c r="D5" s="164"/>
      <c r="E5" s="114" t="s">
        <v>168</v>
      </c>
      <c r="F5" s="114" t="s">
        <v>167</v>
      </c>
      <c r="G5" s="114" t="s">
        <v>166</v>
      </c>
      <c r="H5" s="173"/>
    </row>
    <row r="6" spans="1:8" ht="31.15" customHeight="1" x14ac:dyDescent="0.25">
      <c r="A6" s="209" t="s">
        <v>165</v>
      </c>
      <c r="B6" s="113" t="s">
        <v>164</v>
      </c>
      <c r="C6" s="112"/>
      <c r="D6" s="112"/>
      <c r="E6" s="112">
        <f t="shared" ref="E6:E51" si="0">F6+G6</f>
        <v>0</v>
      </c>
      <c r="F6" s="112"/>
      <c r="G6" s="112"/>
      <c r="H6" s="112"/>
    </row>
    <row r="7" spans="1:8" ht="34.15" customHeight="1" x14ac:dyDescent="0.25">
      <c r="A7" s="209"/>
      <c r="B7" s="104" t="s">
        <v>163</v>
      </c>
      <c r="C7" s="103"/>
      <c r="D7" s="103"/>
      <c r="E7" s="103">
        <f t="shared" si="0"/>
        <v>0</v>
      </c>
      <c r="F7" s="103"/>
      <c r="G7" s="103"/>
      <c r="H7" s="103"/>
    </row>
    <row r="8" spans="1:8" ht="26.45" customHeight="1" x14ac:dyDescent="0.25">
      <c r="A8" s="210"/>
      <c r="B8" s="104" t="s">
        <v>162</v>
      </c>
      <c r="C8" s="103"/>
      <c r="D8" s="103"/>
      <c r="E8" s="103">
        <f t="shared" si="0"/>
        <v>0</v>
      </c>
      <c r="F8" s="103"/>
      <c r="G8" s="103"/>
      <c r="H8" s="103"/>
    </row>
    <row r="9" spans="1:8" ht="32.450000000000003" customHeight="1" x14ac:dyDescent="0.25">
      <c r="A9" s="104" t="s">
        <v>161</v>
      </c>
      <c r="B9" s="104" t="s">
        <v>160</v>
      </c>
      <c r="C9" s="103"/>
      <c r="D9" s="103"/>
      <c r="E9" s="103">
        <f t="shared" si="0"/>
        <v>0</v>
      </c>
      <c r="F9" s="103"/>
      <c r="G9" s="103"/>
      <c r="H9" s="103"/>
    </row>
    <row r="10" spans="1:8" x14ac:dyDescent="0.25">
      <c r="A10" s="104" t="s">
        <v>159</v>
      </c>
      <c r="B10" s="104" t="s">
        <v>158</v>
      </c>
      <c r="C10" s="103"/>
      <c r="D10" s="103"/>
      <c r="E10" s="103">
        <f t="shared" si="0"/>
        <v>0</v>
      </c>
      <c r="F10" s="103"/>
      <c r="G10" s="103"/>
      <c r="H10" s="103"/>
    </row>
    <row r="11" spans="1:8" x14ac:dyDescent="0.25">
      <c r="A11" s="104" t="s">
        <v>157</v>
      </c>
      <c r="B11" s="104" t="s">
        <v>156</v>
      </c>
      <c r="C11" s="103"/>
      <c r="D11" s="103"/>
      <c r="E11" s="103">
        <f t="shared" si="0"/>
        <v>0</v>
      </c>
      <c r="F11" s="103"/>
      <c r="G11" s="103"/>
      <c r="H11" s="103"/>
    </row>
    <row r="12" spans="1:8" x14ac:dyDescent="0.25">
      <c r="A12" s="104" t="s">
        <v>155</v>
      </c>
      <c r="B12" s="104" t="s">
        <v>154</v>
      </c>
      <c r="C12" s="103"/>
      <c r="D12" s="103"/>
      <c r="E12" s="103">
        <f t="shared" si="0"/>
        <v>0</v>
      </c>
      <c r="F12" s="103"/>
      <c r="G12" s="103"/>
      <c r="H12" s="103"/>
    </row>
    <row r="13" spans="1:8" x14ac:dyDescent="0.25">
      <c r="A13" s="105" t="s">
        <v>153</v>
      </c>
      <c r="B13" s="105" t="s">
        <v>152</v>
      </c>
      <c r="C13" s="103"/>
      <c r="D13" s="103"/>
      <c r="E13" s="103">
        <f t="shared" si="0"/>
        <v>0</v>
      </c>
      <c r="F13" s="103"/>
      <c r="G13" s="103"/>
      <c r="H13" s="103"/>
    </row>
    <row r="14" spans="1:8" x14ac:dyDescent="0.25">
      <c r="A14" s="104" t="s">
        <v>151</v>
      </c>
      <c r="B14" s="104" t="s">
        <v>150</v>
      </c>
      <c r="C14" s="103"/>
      <c r="D14" s="103"/>
      <c r="E14" s="103">
        <f t="shared" si="0"/>
        <v>0</v>
      </c>
      <c r="F14" s="103"/>
      <c r="G14" s="103"/>
      <c r="H14" s="103"/>
    </row>
    <row r="15" spans="1:8" x14ac:dyDescent="0.25">
      <c r="A15" s="104" t="s">
        <v>149</v>
      </c>
      <c r="B15" s="104" t="s">
        <v>148</v>
      </c>
      <c r="C15" s="103"/>
      <c r="D15" s="103"/>
      <c r="E15" s="103">
        <f t="shared" si="0"/>
        <v>0</v>
      </c>
      <c r="F15" s="103"/>
      <c r="G15" s="103"/>
      <c r="H15" s="103"/>
    </row>
    <row r="16" spans="1:8" ht="24.6" customHeight="1" x14ac:dyDescent="0.25">
      <c r="A16" s="104" t="s">
        <v>147</v>
      </c>
      <c r="B16" s="104" t="s">
        <v>146</v>
      </c>
      <c r="C16" s="103"/>
      <c r="D16" s="103"/>
      <c r="E16" s="103">
        <f t="shared" si="0"/>
        <v>0</v>
      </c>
      <c r="F16" s="103"/>
      <c r="G16" s="103"/>
      <c r="H16" s="103"/>
    </row>
    <row r="17" spans="1:8" x14ac:dyDescent="0.25">
      <c r="A17" s="104" t="s">
        <v>145</v>
      </c>
      <c r="B17" s="104" t="s">
        <v>144</v>
      </c>
      <c r="C17" s="103"/>
      <c r="D17" s="103"/>
      <c r="E17" s="103">
        <f t="shared" si="0"/>
        <v>0</v>
      </c>
      <c r="F17" s="103"/>
      <c r="G17" s="103"/>
      <c r="H17" s="103"/>
    </row>
    <row r="18" spans="1:8" x14ac:dyDescent="0.25">
      <c r="A18" s="104" t="s">
        <v>143</v>
      </c>
      <c r="B18" s="104" t="s">
        <v>142</v>
      </c>
      <c r="C18" s="103"/>
      <c r="D18" s="103"/>
      <c r="E18" s="103">
        <f t="shared" si="0"/>
        <v>0</v>
      </c>
      <c r="F18" s="103"/>
      <c r="G18" s="103"/>
      <c r="H18" s="103"/>
    </row>
    <row r="19" spans="1:8" ht="16.149999999999999" customHeight="1" x14ac:dyDescent="0.25">
      <c r="A19" s="105" t="s">
        <v>141</v>
      </c>
      <c r="B19" s="105" t="s">
        <v>140</v>
      </c>
      <c r="C19" s="103"/>
      <c r="D19" s="103"/>
      <c r="E19" s="103">
        <f t="shared" si="0"/>
        <v>0</v>
      </c>
      <c r="F19" s="103"/>
      <c r="G19" s="103"/>
      <c r="H19" s="103"/>
    </row>
    <row r="20" spans="1:8" ht="16.149999999999999" customHeight="1" x14ac:dyDescent="0.25">
      <c r="A20" s="196" t="s">
        <v>139</v>
      </c>
      <c r="B20" s="104" t="s">
        <v>138</v>
      </c>
      <c r="C20" s="103"/>
      <c r="D20" s="103"/>
      <c r="E20" s="103">
        <f t="shared" si="0"/>
        <v>0</v>
      </c>
      <c r="F20" s="103"/>
      <c r="G20" s="103"/>
      <c r="H20" s="103"/>
    </row>
    <row r="21" spans="1:8" ht="43.9" customHeight="1" x14ac:dyDescent="0.25">
      <c r="A21" s="198"/>
      <c r="B21" s="69" t="s">
        <v>137</v>
      </c>
      <c r="C21" s="103"/>
      <c r="D21" s="103"/>
      <c r="E21" s="103">
        <f t="shared" si="0"/>
        <v>0</v>
      </c>
      <c r="F21" s="103"/>
      <c r="G21" s="103"/>
      <c r="H21" s="103"/>
    </row>
    <row r="22" spans="1:8" x14ac:dyDescent="0.25">
      <c r="A22" s="104" t="s">
        <v>136</v>
      </c>
      <c r="B22" s="104" t="s">
        <v>135</v>
      </c>
      <c r="C22" s="103"/>
      <c r="D22" s="103"/>
      <c r="E22" s="103">
        <f t="shared" si="0"/>
        <v>0</v>
      </c>
      <c r="F22" s="103"/>
      <c r="G22" s="103"/>
      <c r="H22" s="103"/>
    </row>
    <row r="23" spans="1:8" x14ac:dyDescent="0.25">
      <c r="A23" s="196" t="s">
        <v>134</v>
      </c>
      <c r="B23" s="104" t="s">
        <v>133</v>
      </c>
      <c r="C23" s="103">
        <f>C24+C25+C26</f>
        <v>0</v>
      </c>
      <c r="D23" s="103">
        <f>D24+D25+D26</f>
        <v>0</v>
      </c>
      <c r="E23" s="103">
        <f t="shared" si="0"/>
        <v>0</v>
      </c>
      <c r="F23" s="103">
        <f>F24+F25+F26</f>
        <v>0</v>
      </c>
      <c r="G23" s="103">
        <f>G24+G25+G26</f>
        <v>0</v>
      </c>
      <c r="H23" s="103">
        <f>H24+H25+H26</f>
        <v>0</v>
      </c>
    </row>
    <row r="24" spans="1:8" x14ac:dyDescent="0.25">
      <c r="A24" s="197"/>
      <c r="B24" s="111" t="s">
        <v>132</v>
      </c>
      <c r="C24" s="103"/>
      <c r="D24" s="103"/>
      <c r="E24" s="103">
        <f t="shared" si="0"/>
        <v>0</v>
      </c>
      <c r="F24" s="103"/>
      <c r="G24" s="103"/>
      <c r="H24" s="103"/>
    </row>
    <row r="25" spans="1:8" ht="83.45" customHeight="1" x14ac:dyDescent="0.25">
      <c r="A25" s="197"/>
      <c r="B25" s="111" t="s">
        <v>131</v>
      </c>
      <c r="C25" s="103"/>
      <c r="D25" s="103"/>
      <c r="E25" s="103">
        <f t="shared" si="0"/>
        <v>0</v>
      </c>
      <c r="F25" s="103"/>
      <c r="G25" s="103"/>
      <c r="H25" s="103"/>
    </row>
    <row r="26" spans="1:8" ht="78.75" x14ac:dyDescent="0.25">
      <c r="A26" s="198"/>
      <c r="B26" s="111" t="s">
        <v>130</v>
      </c>
      <c r="C26" s="103"/>
      <c r="D26" s="103"/>
      <c r="E26" s="103">
        <f t="shared" si="0"/>
        <v>0</v>
      </c>
      <c r="F26" s="103"/>
      <c r="G26" s="103"/>
      <c r="H26" s="103"/>
    </row>
    <row r="27" spans="1:8" x14ac:dyDescent="0.25">
      <c r="A27" s="201" t="s">
        <v>129</v>
      </c>
      <c r="B27" s="104" t="s">
        <v>128</v>
      </c>
      <c r="C27" s="103">
        <v>20</v>
      </c>
      <c r="D27" s="103"/>
      <c r="E27" s="103">
        <f t="shared" si="0"/>
        <v>0</v>
      </c>
      <c r="F27" s="103"/>
      <c r="G27" s="103"/>
      <c r="H27" s="103"/>
    </row>
    <row r="28" spans="1:8" ht="47.25" x14ac:dyDescent="0.25">
      <c r="A28" s="201"/>
      <c r="B28" s="104" t="s">
        <v>127</v>
      </c>
      <c r="C28" s="103"/>
      <c r="D28" s="103"/>
      <c r="E28" s="103">
        <f t="shared" si="0"/>
        <v>0</v>
      </c>
      <c r="F28" s="103"/>
      <c r="G28" s="103"/>
      <c r="H28" s="103"/>
    </row>
    <row r="29" spans="1:8" x14ac:dyDescent="0.25">
      <c r="A29" s="201"/>
      <c r="B29" s="110" t="s">
        <v>126</v>
      </c>
      <c r="C29" s="103"/>
      <c r="D29" s="103"/>
      <c r="E29" s="103">
        <f t="shared" si="0"/>
        <v>0</v>
      </c>
      <c r="F29" s="103"/>
      <c r="G29" s="103"/>
      <c r="H29" s="103"/>
    </row>
    <row r="30" spans="1:8" x14ac:dyDescent="0.25">
      <c r="A30" s="104" t="s">
        <v>125</v>
      </c>
      <c r="B30" s="104" t="s">
        <v>124</v>
      </c>
      <c r="C30" s="103"/>
      <c r="D30" s="103"/>
      <c r="E30" s="103">
        <f t="shared" si="0"/>
        <v>0</v>
      </c>
      <c r="F30" s="103"/>
      <c r="G30" s="103"/>
      <c r="H30" s="103"/>
    </row>
    <row r="31" spans="1:8" ht="31.5" x14ac:dyDescent="0.25">
      <c r="A31" s="109" t="s">
        <v>123</v>
      </c>
      <c r="B31" s="108" t="s">
        <v>122</v>
      </c>
      <c r="C31" s="103"/>
      <c r="D31" s="103"/>
      <c r="E31" s="103">
        <f t="shared" si="0"/>
        <v>0</v>
      </c>
      <c r="F31" s="103"/>
      <c r="G31" s="103"/>
      <c r="H31" s="103"/>
    </row>
    <row r="32" spans="1:8" ht="16.149999999999999" customHeight="1" x14ac:dyDescent="0.25">
      <c r="A32" s="104" t="s">
        <v>121</v>
      </c>
      <c r="B32" s="104" t="s">
        <v>120</v>
      </c>
      <c r="C32" s="103"/>
      <c r="D32" s="103"/>
      <c r="E32" s="103">
        <f t="shared" si="0"/>
        <v>0</v>
      </c>
      <c r="F32" s="103"/>
      <c r="G32" s="103"/>
      <c r="H32" s="103"/>
    </row>
    <row r="33" spans="1:8" x14ac:dyDescent="0.25">
      <c r="A33" s="105" t="s">
        <v>119</v>
      </c>
      <c r="B33" s="105" t="s">
        <v>118</v>
      </c>
      <c r="C33" s="103"/>
      <c r="D33" s="103"/>
      <c r="E33" s="103">
        <f t="shared" si="0"/>
        <v>0</v>
      </c>
      <c r="F33" s="103"/>
      <c r="G33" s="103"/>
      <c r="H33" s="103"/>
    </row>
    <row r="34" spans="1:8" x14ac:dyDescent="0.25">
      <c r="A34" s="105" t="s">
        <v>117</v>
      </c>
      <c r="B34" s="105" t="s">
        <v>116</v>
      </c>
      <c r="C34" s="103"/>
      <c r="D34" s="103"/>
      <c r="E34" s="103">
        <f t="shared" si="0"/>
        <v>0</v>
      </c>
      <c r="F34" s="103"/>
      <c r="G34" s="103"/>
      <c r="H34" s="103"/>
    </row>
    <row r="35" spans="1:8" x14ac:dyDescent="0.25">
      <c r="A35" s="104" t="s">
        <v>115</v>
      </c>
      <c r="B35" s="104" t="s">
        <v>114</v>
      </c>
      <c r="C35" s="103"/>
      <c r="D35" s="103"/>
      <c r="E35" s="103">
        <f t="shared" si="0"/>
        <v>0</v>
      </c>
      <c r="F35" s="103"/>
      <c r="G35" s="103"/>
      <c r="H35" s="103"/>
    </row>
    <row r="36" spans="1:8" x14ac:dyDescent="0.25">
      <c r="A36" s="104" t="s">
        <v>113</v>
      </c>
      <c r="B36" s="104" t="s">
        <v>112</v>
      </c>
      <c r="C36" s="103"/>
      <c r="D36" s="103"/>
      <c r="E36" s="103">
        <f t="shared" si="0"/>
        <v>0</v>
      </c>
      <c r="F36" s="103"/>
      <c r="G36" s="103"/>
      <c r="H36" s="103"/>
    </row>
    <row r="37" spans="1:8" x14ac:dyDescent="0.25">
      <c r="A37" s="104" t="s">
        <v>111</v>
      </c>
      <c r="B37" s="104" t="s">
        <v>110</v>
      </c>
      <c r="C37" s="103"/>
      <c r="D37" s="103"/>
      <c r="E37" s="103">
        <f t="shared" si="0"/>
        <v>0</v>
      </c>
      <c r="F37" s="103"/>
      <c r="G37" s="103"/>
      <c r="H37" s="103"/>
    </row>
    <row r="38" spans="1:8" x14ac:dyDescent="0.25">
      <c r="A38" s="104" t="s">
        <v>109</v>
      </c>
      <c r="B38" s="104" t="s">
        <v>108</v>
      </c>
      <c r="C38" s="103"/>
      <c r="D38" s="103"/>
      <c r="E38" s="103">
        <f t="shared" si="0"/>
        <v>0</v>
      </c>
      <c r="F38" s="103"/>
      <c r="G38" s="103"/>
      <c r="H38" s="103"/>
    </row>
    <row r="39" spans="1:8" x14ac:dyDescent="0.25">
      <c r="A39" s="104" t="s">
        <v>107</v>
      </c>
      <c r="B39" s="104" t="s">
        <v>106</v>
      </c>
      <c r="C39" s="103"/>
      <c r="D39" s="103"/>
      <c r="E39" s="103">
        <f t="shared" si="0"/>
        <v>0</v>
      </c>
      <c r="F39" s="103"/>
      <c r="G39" s="103"/>
      <c r="H39" s="103"/>
    </row>
    <row r="40" spans="1:8" x14ac:dyDescent="0.25">
      <c r="A40" s="202" t="s">
        <v>105</v>
      </c>
      <c r="B40" s="104" t="s">
        <v>104</v>
      </c>
      <c r="C40" s="103"/>
      <c r="D40" s="103"/>
      <c r="E40" s="103">
        <f t="shared" si="0"/>
        <v>0</v>
      </c>
      <c r="F40" s="103"/>
      <c r="G40" s="103"/>
      <c r="H40" s="103"/>
    </row>
    <row r="41" spans="1:8" x14ac:dyDescent="0.25">
      <c r="A41" s="202"/>
      <c r="B41" s="104" t="s">
        <v>103</v>
      </c>
      <c r="C41" s="103"/>
      <c r="D41" s="103"/>
      <c r="E41" s="103">
        <f t="shared" si="0"/>
        <v>0</v>
      </c>
      <c r="F41" s="103"/>
      <c r="G41" s="103"/>
      <c r="H41" s="103"/>
    </row>
    <row r="42" spans="1:8" x14ac:dyDescent="0.25">
      <c r="A42" s="104" t="s">
        <v>102</v>
      </c>
      <c r="B42" s="104" t="s">
        <v>101</v>
      </c>
      <c r="C42" s="103">
        <v>161</v>
      </c>
      <c r="D42" s="103"/>
      <c r="E42" s="103">
        <f t="shared" si="0"/>
        <v>0</v>
      </c>
      <c r="F42" s="107"/>
      <c r="G42" s="103"/>
      <c r="H42" s="103"/>
    </row>
    <row r="43" spans="1:8" x14ac:dyDescent="0.25">
      <c r="A43" s="104" t="s">
        <v>100</v>
      </c>
      <c r="B43" s="104" t="s">
        <v>99</v>
      </c>
      <c r="C43" s="103"/>
      <c r="D43" s="103"/>
      <c r="E43" s="103">
        <f t="shared" si="0"/>
        <v>0</v>
      </c>
      <c r="F43" s="103"/>
      <c r="G43" s="103"/>
      <c r="H43" s="103"/>
    </row>
    <row r="44" spans="1:8" ht="15" customHeight="1" x14ac:dyDescent="0.25">
      <c r="A44" s="202" t="s">
        <v>98</v>
      </c>
      <c r="B44" s="104" t="s">
        <v>97</v>
      </c>
      <c r="C44" s="103"/>
      <c r="D44" s="103"/>
      <c r="E44" s="103">
        <f t="shared" si="0"/>
        <v>0</v>
      </c>
      <c r="F44" s="103"/>
      <c r="G44" s="103"/>
      <c r="H44" s="103"/>
    </row>
    <row r="45" spans="1:8" ht="18" customHeight="1" x14ac:dyDescent="0.25">
      <c r="A45" s="202"/>
      <c r="B45" s="104" t="s">
        <v>96</v>
      </c>
      <c r="C45" s="103"/>
      <c r="D45" s="103"/>
      <c r="E45" s="103">
        <f t="shared" si="0"/>
        <v>0</v>
      </c>
      <c r="F45" s="103"/>
      <c r="G45" s="103"/>
      <c r="H45" s="103"/>
    </row>
    <row r="46" spans="1:8" x14ac:dyDescent="0.25">
      <c r="A46" s="104" t="s">
        <v>95</v>
      </c>
      <c r="B46" s="104" t="s">
        <v>94</v>
      </c>
      <c r="C46" s="103"/>
      <c r="D46" s="103"/>
      <c r="E46" s="103">
        <f t="shared" si="0"/>
        <v>0</v>
      </c>
      <c r="F46" s="103"/>
      <c r="G46" s="103"/>
      <c r="H46" s="103"/>
    </row>
    <row r="47" spans="1:8" x14ac:dyDescent="0.25">
      <c r="A47" s="106" t="s">
        <v>93</v>
      </c>
      <c r="B47" s="105" t="s">
        <v>92</v>
      </c>
      <c r="C47" s="103">
        <v>149</v>
      </c>
      <c r="D47" s="103"/>
      <c r="E47" s="103">
        <f t="shared" si="0"/>
        <v>0</v>
      </c>
      <c r="F47" s="103"/>
      <c r="G47" s="103"/>
      <c r="H47" s="103"/>
    </row>
    <row r="48" spans="1:8" ht="19.899999999999999" customHeight="1" x14ac:dyDescent="0.25">
      <c r="A48" s="104" t="s">
        <v>91</v>
      </c>
      <c r="B48" s="104" t="s">
        <v>90</v>
      </c>
      <c r="C48" s="103"/>
      <c r="D48" s="103"/>
      <c r="E48" s="103">
        <f t="shared" si="0"/>
        <v>0</v>
      </c>
      <c r="F48" s="103"/>
      <c r="G48" s="103"/>
      <c r="H48" s="103"/>
    </row>
    <row r="49" spans="1:8" ht="19.899999999999999" customHeight="1" x14ac:dyDescent="0.25">
      <c r="A49" s="104" t="s">
        <v>89</v>
      </c>
      <c r="B49" s="104" t="s">
        <v>88</v>
      </c>
      <c r="C49" s="103"/>
      <c r="D49" s="103"/>
      <c r="E49" s="103">
        <f t="shared" si="0"/>
        <v>0</v>
      </c>
      <c r="F49" s="103"/>
      <c r="G49" s="103"/>
      <c r="H49" s="103"/>
    </row>
    <row r="50" spans="1:8" x14ac:dyDescent="0.25">
      <c r="A50" s="104" t="s">
        <v>87</v>
      </c>
      <c r="B50" s="104" t="s">
        <v>86</v>
      </c>
      <c r="C50" s="103"/>
      <c r="D50" s="103"/>
      <c r="E50" s="103">
        <f t="shared" si="0"/>
        <v>0</v>
      </c>
      <c r="F50" s="103"/>
      <c r="G50" s="103"/>
      <c r="H50" s="103"/>
    </row>
    <row r="51" spans="1:8" ht="31.5" x14ac:dyDescent="0.25">
      <c r="A51" s="102" t="s">
        <v>85</v>
      </c>
      <c r="B51" s="101"/>
      <c r="C51" s="99">
        <f>SUM(C6:C23)+SUM(C27:C50)</f>
        <v>330</v>
      </c>
      <c r="D51" s="99">
        <f>SUM(D6:D23)+SUM(D27:D50)</f>
        <v>0</v>
      </c>
      <c r="E51" s="100">
        <f t="shared" si="0"/>
        <v>0</v>
      </c>
      <c r="F51" s="99">
        <f>SUM(F6:F23)+SUM(F27:F50)</f>
        <v>0</v>
      </c>
      <c r="G51" s="99">
        <f>SUM(G6:G23)+SUM(G27:G50)</f>
        <v>0</v>
      </c>
      <c r="H51" s="99">
        <f>SUM(H6:H23)+SUM(H27:H50)</f>
        <v>0</v>
      </c>
    </row>
    <row r="52" spans="1:8" x14ac:dyDescent="0.25">
      <c r="A52" s="98"/>
      <c r="B52" s="98"/>
      <c r="C52" s="98"/>
      <c r="D52" s="98"/>
      <c r="E52" s="98"/>
      <c r="F52" s="98"/>
      <c r="G52" s="98"/>
      <c r="H52" s="98"/>
    </row>
    <row r="54" spans="1:8" x14ac:dyDescent="0.25">
      <c r="B54" s="97"/>
    </row>
    <row r="55" spans="1:8" x14ac:dyDescent="0.25">
      <c r="B55" s="97"/>
    </row>
    <row r="56" spans="1:8" x14ac:dyDescent="0.25">
      <c r="B56" s="97"/>
    </row>
    <row r="57" spans="1:8" x14ac:dyDescent="0.25">
      <c r="A57" s="96"/>
      <c r="B57" s="97"/>
    </row>
    <row r="58" spans="1:8" x14ac:dyDescent="0.25">
      <c r="A58" s="96"/>
      <c r="B58" s="95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2" top="0.75" bottom="0.26" header="0.3" footer="0.3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J66"/>
  <sheetViews>
    <sheetView view="pageBreakPreview" topLeftCell="A19" zoomScale="60" zoomScaleNormal="100" workbookViewId="0">
      <selection activeCell="A72" sqref="A72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0" t="s">
        <v>16</v>
      </c>
      <c r="B2" s="190"/>
    </row>
    <row r="3" spans="1:10" ht="26.45" customHeight="1" x14ac:dyDescent="0.25">
      <c r="A3" s="190"/>
      <c r="B3" s="190"/>
    </row>
    <row r="4" spans="1:10" ht="30.6" customHeight="1" thickBot="1" x14ac:dyDescent="0.3">
      <c r="A4" s="42" t="s">
        <v>17</v>
      </c>
      <c r="B4" s="43"/>
    </row>
    <row r="5" spans="1:10" ht="30.6" customHeight="1" x14ac:dyDescent="0.25">
      <c r="A5" s="219" t="s">
        <v>18</v>
      </c>
      <c r="B5" s="221" t="s">
        <v>19</v>
      </c>
    </row>
    <row r="6" spans="1:10" ht="37.9" customHeight="1" x14ac:dyDescent="0.25">
      <c r="A6" s="220"/>
      <c r="B6" s="222"/>
    </row>
    <row r="7" spans="1:10" s="46" customFormat="1" ht="16.5" customHeight="1" x14ac:dyDescent="0.25">
      <c r="A7" s="217" t="s">
        <v>20</v>
      </c>
      <c r="B7" s="218"/>
      <c r="C7" s="44"/>
      <c r="D7" s="44"/>
      <c r="E7" s="45"/>
      <c r="F7" s="44"/>
      <c r="G7" s="44"/>
      <c r="H7" s="44"/>
      <c r="I7" s="44"/>
      <c r="J7" s="44"/>
    </row>
    <row r="8" spans="1:10" s="46" customFormat="1" ht="16.5" customHeight="1" x14ac:dyDescent="0.25">
      <c r="A8" s="217" t="s">
        <v>21</v>
      </c>
      <c r="B8" s="218"/>
      <c r="C8" s="44"/>
      <c r="D8" s="44"/>
      <c r="E8" s="45"/>
      <c r="F8" s="44"/>
      <c r="G8" s="44"/>
      <c r="H8" s="44"/>
      <c r="I8" s="44"/>
      <c r="J8" s="44"/>
    </row>
    <row r="9" spans="1:10" s="46" customFormat="1" ht="28.9" customHeight="1" x14ac:dyDescent="0.25">
      <c r="A9" s="220" t="s">
        <v>22</v>
      </c>
      <c r="B9" s="223"/>
      <c r="C9" s="44"/>
      <c r="D9" s="44"/>
      <c r="E9" s="45"/>
      <c r="F9" s="44"/>
      <c r="G9" s="44"/>
      <c r="H9" s="44"/>
      <c r="I9" s="44"/>
      <c r="J9" s="44"/>
    </row>
    <row r="10" spans="1:10" s="46" customFormat="1" ht="16.5" customHeight="1" x14ac:dyDescent="0.25">
      <c r="A10" s="47" t="s">
        <v>23</v>
      </c>
      <c r="B10" s="48">
        <f>B11+B12+B13+B14</f>
        <v>3473</v>
      </c>
      <c r="C10" s="44"/>
      <c r="D10" s="44"/>
      <c r="E10" s="45"/>
      <c r="F10" s="44"/>
      <c r="G10" s="44"/>
      <c r="H10" s="44"/>
      <c r="I10" s="44"/>
      <c r="J10" s="44"/>
    </row>
    <row r="11" spans="1:10" s="46" customFormat="1" ht="20.25" customHeight="1" x14ac:dyDescent="0.25">
      <c r="A11" s="49" t="s">
        <v>24</v>
      </c>
      <c r="B11" s="50">
        <v>2443</v>
      </c>
      <c r="C11" s="44"/>
      <c r="D11" s="44"/>
      <c r="E11" s="45"/>
      <c r="F11" s="44"/>
      <c r="G11" s="44"/>
      <c r="H11" s="44"/>
      <c r="I11" s="44"/>
      <c r="J11" s="44"/>
    </row>
    <row r="12" spans="1:10" s="46" customFormat="1" ht="20.25" customHeight="1" x14ac:dyDescent="0.25">
      <c r="A12" s="49" t="s">
        <v>25</v>
      </c>
      <c r="B12" s="50"/>
      <c r="C12" s="44"/>
      <c r="D12" s="44"/>
      <c r="E12" s="45"/>
      <c r="F12" s="44"/>
      <c r="G12" s="44"/>
      <c r="H12" s="44"/>
      <c r="I12" s="44"/>
      <c r="J12" s="44"/>
    </row>
    <row r="13" spans="1:10" s="46" customFormat="1" ht="20.25" customHeight="1" x14ac:dyDescent="0.25">
      <c r="A13" s="49" t="s">
        <v>26</v>
      </c>
      <c r="B13" s="50">
        <v>1030</v>
      </c>
      <c r="C13" s="44"/>
      <c r="D13" s="44"/>
      <c r="E13" s="45"/>
      <c r="F13" s="44"/>
      <c r="G13" s="44"/>
      <c r="H13" s="44"/>
      <c r="I13" s="44"/>
      <c r="J13" s="44"/>
    </row>
    <row r="14" spans="1:10" s="46" customFormat="1" ht="20.25" customHeight="1" x14ac:dyDescent="0.25">
      <c r="A14" s="49" t="s">
        <v>27</v>
      </c>
      <c r="B14" s="50"/>
      <c r="C14" s="44"/>
      <c r="D14" s="44"/>
      <c r="E14" s="45"/>
      <c r="F14" s="44"/>
      <c r="G14" s="44"/>
      <c r="H14" s="44"/>
      <c r="I14" s="44"/>
      <c r="J14" s="44"/>
    </row>
    <row r="15" spans="1:10" s="46" customFormat="1" ht="15.75" x14ac:dyDescent="0.25">
      <c r="A15" s="47" t="s">
        <v>28</v>
      </c>
      <c r="B15" s="48">
        <f>B16+B17+B18</f>
        <v>919</v>
      </c>
      <c r="C15" s="44"/>
      <c r="D15" s="44"/>
      <c r="E15" s="45"/>
      <c r="F15" s="44"/>
      <c r="G15" s="44"/>
      <c r="H15" s="44"/>
      <c r="I15" s="44"/>
      <c r="J15" s="44"/>
    </row>
    <row r="16" spans="1:10" s="46" customFormat="1" ht="16.5" customHeight="1" x14ac:dyDescent="0.25">
      <c r="A16" s="49" t="s">
        <v>24</v>
      </c>
      <c r="B16" s="50">
        <v>819</v>
      </c>
      <c r="C16" s="44"/>
      <c r="D16" s="44"/>
      <c r="E16" s="45"/>
      <c r="F16" s="44"/>
      <c r="G16" s="44"/>
      <c r="H16" s="44"/>
      <c r="I16" s="44"/>
      <c r="J16" s="44"/>
    </row>
    <row r="17" spans="1:10" s="46" customFormat="1" ht="16.5" customHeight="1" x14ac:dyDescent="0.25">
      <c r="A17" s="49" t="s">
        <v>26</v>
      </c>
      <c r="B17" s="50">
        <v>100</v>
      </c>
      <c r="C17" s="44"/>
      <c r="D17" s="44"/>
      <c r="E17" s="45"/>
      <c r="F17" s="44"/>
      <c r="G17" s="44"/>
      <c r="H17" s="44"/>
      <c r="I17" s="44"/>
      <c r="J17" s="44"/>
    </row>
    <row r="18" spans="1:10" s="46" customFormat="1" ht="16.5" customHeight="1" x14ac:dyDescent="0.25">
      <c r="A18" s="49" t="s">
        <v>27</v>
      </c>
      <c r="B18" s="50"/>
      <c r="C18" s="44"/>
      <c r="D18" s="44"/>
      <c r="E18" s="45"/>
      <c r="F18" s="44"/>
      <c r="G18" s="44"/>
      <c r="H18" s="44"/>
      <c r="I18" s="44"/>
      <c r="J18" s="44"/>
    </row>
    <row r="19" spans="1:10" s="46" customFormat="1" ht="29.25" customHeight="1" x14ac:dyDescent="0.25">
      <c r="A19" s="51" t="s">
        <v>29</v>
      </c>
      <c r="B19" s="52">
        <f>B20+B21+B22+B23</f>
        <v>5112</v>
      </c>
      <c r="C19" s="44"/>
      <c r="D19" s="44"/>
      <c r="E19" s="45"/>
      <c r="F19" s="44"/>
      <c r="G19" s="44"/>
      <c r="H19" s="44"/>
      <c r="I19" s="44"/>
      <c r="J19" s="44"/>
    </row>
    <row r="20" spans="1:10" s="46" customFormat="1" ht="15.75" x14ac:dyDescent="0.25">
      <c r="A20" s="49" t="s">
        <v>30</v>
      </c>
      <c r="B20" s="50">
        <v>2112</v>
      </c>
      <c r="C20" s="44"/>
      <c r="D20" s="44"/>
      <c r="E20" s="45"/>
      <c r="F20" s="44"/>
      <c r="G20" s="44"/>
      <c r="H20" s="44"/>
      <c r="I20" s="44"/>
      <c r="J20" s="44"/>
    </row>
    <row r="21" spans="1:10" s="46" customFormat="1" ht="15.75" x14ac:dyDescent="0.25">
      <c r="A21" s="49" t="s">
        <v>31</v>
      </c>
      <c r="B21" s="50"/>
      <c r="C21" s="44"/>
      <c r="D21" s="44"/>
      <c r="E21" s="45"/>
      <c r="F21" s="44"/>
      <c r="G21" s="44"/>
      <c r="H21" s="44"/>
      <c r="I21" s="44"/>
      <c r="J21" s="44"/>
    </row>
    <row r="22" spans="1:10" s="46" customFormat="1" ht="15.75" x14ac:dyDescent="0.25">
      <c r="A22" s="49" t="s">
        <v>32</v>
      </c>
      <c r="B22" s="50">
        <v>3000</v>
      </c>
      <c r="C22" s="44"/>
      <c r="D22" s="44"/>
      <c r="E22" s="45"/>
      <c r="F22" s="44"/>
      <c r="G22" s="44"/>
      <c r="H22" s="44"/>
      <c r="I22" s="44"/>
      <c r="J22" s="44"/>
    </row>
    <row r="23" spans="1:10" s="46" customFormat="1" ht="15.75" x14ac:dyDescent="0.25">
      <c r="A23" s="49" t="s">
        <v>27</v>
      </c>
      <c r="B23" s="50"/>
      <c r="C23" s="44"/>
      <c r="D23" s="44"/>
      <c r="E23" s="45"/>
      <c r="F23" s="44"/>
      <c r="G23" s="44"/>
      <c r="H23" s="44"/>
      <c r="I23" s="44"/>
      <c r="J23" s="44"/>
    </row>
    <row r="24" spans="1:10" s="46" customFormat="1" ht="31.5" x14ac:dyDescent="0.25">
      <c r="A24" s="51" t="s">
        <v>33</v>
      </c>
      <c r="B24" s="48">
        <f>B25+B26+B27+B28+B29+B30+B31+B32</f>
        <v>1300</v>
      </c>
      <c r="C24" s="44"/>
      <c r="D24" s="44"/>
      <c r="E24" s="45"/>
      <c r="F24" s="44"/>
      <c r="G24" s="44"/>
      <c r="H24" s="44"/>
      <c r="I24" s="44"/>
      <c r="J24" s="44"/>
    </row>
    <row r="25" spans="1:10" s="46" customFormat="1" ht="15.75" x14ac:dyDescent="0.25">
      <c r="A25" s="49" t="s">
        <v>34</v>
      </c>
      <c r="B25" s="50">
        <v>100</v>
      </c>
      <c r="C25" s="44"/>
      <c r="D25" s="44"/>
      <c r="E25" s="45"/>
      <c r="F25" s="44"/>
      <c r="G25" s="44"/>
      <c r="H25" s="44"/>
      <c r="I25" s="44"/>
      <c r="J25" s="44"/>
    </row>
    <row r="26" spans="1:10" s="46" customFormat="1" ht="15.75" x14ac:dyDescent="0.25">
      <c r="A26" s="49" t="s">
        <v>35</v>
      </c>
      <c r="B26" s="50">
        <v>960</v>
      </c>
      <c r="C26" s="44"/>
      <c r="D26" s="44"/>
      <c r="E26" s="45"/>
      <c r="F26" s="44"/>
      <c r="G26" s="44"/>
      <c r="H26" s="44"/>
      <c r="I26" s="44"/>
      <c r="J26" s="44"/>
    </row>
    <row r="27" spans="1:10" s="46" customFormat="1" ht="15.75" x14ac:dyDescent="0.25">
      <c r="A27" s="49" t="s">
        <v>36</v>
      </c>
      <c r="B27" s="50"/>
      <c r="C27" s="44"/>
      <c r="D27" s="44"/>
      <c r="E27" s="45"/>
      <c r="F27" s="44"/>
      <c r="G27" s="44"/>
      <c r="H27" s="44"/>
      <c r="I27" s="44"/>
      <c r="J27" s="44"/>
    </row>
    <row r="28" spans="1:10" s="46" customFormat="1" ht="15.75" x14ac:dyDescent="0.25">
      <c r="A28" s="49" t="s">
        <v>37</v>
      </c>
      <c r="B28" s="50">
        <v>240</v>
      </c>
      <c r="C28" s="44"/>
      <c r="D28" s="44"/>
      <c r="E28" s="45"/>
      <c r="F28" s="44"/>
      <c r="G28" s="44"/>
      <c r="H28" s="44"/>
      <c r="I28" s="44"/>
      <c r="J28" s="44"/>
    </row>
    <row r="29" spans="1:10" s="46" customFormat="1" ht="15.75" x14ac:dyDescent="0.25">
      <c r="A29" s="49" t="s">
        <v>38</v>
      </c>
      <c r="B29" s="50"/>
      <c r="C29" s="44"/>
      <c r="D29" s="44"/>
      <c r="E29" s="45"/>
      <c r="F29" s="44"/>
      <c r="G29" s="44"/>
      <c r="H29" s="44"/>
      <c r="I29" s="44"/>
      <c r="J29" s="44"/>
    </row>
    <row r="30" spans="1:10" s="46" customFormat="1" ht="15.75" x14ac:dyDescent="0.25">
      <c r="A30" s="49" t="s">
        <v>39</v>
      </c>
      <c r="B30" s="50"/>
      <c r="C30" s="44"/>
      <c r="D30" s="44"/>
      <c r="E30" s="45"/>
      <c r="F30" s="44"/>
      <c r="G30" s="44"/>
      <c r="H30" s="44"/>
      <c r="I30" s="44"/>
      <c r="J30" s="44"/>
    </row>
    <row r="31" spans="1:10" s="46" customFormat="1" ht="15.75" x14ac:dyDescent="0.25">
      <c r="A31" s="49" t="s">
        <v>40</v>
      </c>
      <c r="B31" s="50"/>
      <c r="C31" s="44"/>
      <c r="D31" s="44"/>
      <c r="E31" s="45"/>
      <c r="F31" s="44"/>
      <c r="G31" s="44"/>
      <c r="H31" s="44"/>
      <c r="I31" s="44"/>
      <c r="J31" s="44"/>
    </row>
    <row r="32" spans="1:10" s="46" customFormat="1" ht="15.75" x14ac:dyDescent="0.25">
      <c r="A32" s="49" t="s">
        <v>27</v>
      </c>
      <c r="B32" s="50"/>
      <c r="C32" s="44"/>
      <c r="D32" s="44"/>
      <c r="E32" s="45"/>
      <c r="F32" s="44"/>
      <c r="G32" s="44"/>
      <c r="H32" s="44"/>
      <c r="I32" s="44"/>
      <c r="J32" s="44"/>
    </row>
    <row r="33" spans="1:10" s="46" customFormat="1" ht="46.15" customHeight="1" x14ac:dyDescent="0.25">
      <c r="A33" s="53" t="s">
        <v>41</v>
      </c>
      <c r="B33" s="50">
        <f>B34+B35+B36</f>
        <v>9250</v>
      </c>
      <c r="C33" s="44"/>
      <c r="D33" s="44"/>
      <c r="E33" s="45"/>
      <c r="F33" s="44"/>
      <c r="G33" s="44"/>
      <c r="H33" s="44"/>
      <c r="I33" s="44"/>
      <c r="J33" s="44"/>
    </row>
    <row r="34" spans="1:10" s="146" customFormat="1" ht="48.75" customHeight="1" x14ac:dyDescent="0.25">
      <c r="A34" s="142" t="s">
        <v>42</v>
      </c>
      <c r="B34" s="143">
        <v>8470</v>
      </c>
      <c r="C34" s="144"/>
      <c r="D34" s="144"/>
      <c r="E34" s="145"/>
      <c r="F34" s="144"/>
      <c r="G34" s="144"/>
      <c r="H34" s="144"/>
      <c r="I34" s="144"/>
      <c r="J34" s="144"/>
    </row>
    <row r="35" spans="1:10" s="146" customFormat="1" ht="36" customHeight="1" x14ac:dyDescent="0.25">
      <c r="A35" s="142" t="s">
        <v>43</v>
      </c>
      <c r="B35" s="143">
        <v>37</v>
      </c>
      <c r="C35" s="144"/>
      <c r="D35" s="144"/>
      <c r="E35" s="145"/>
      <c r="F35" s="144"/>
      <c r="G35" s="144"/>
      <c r="H35" s="144"/>
      <c r="I35" s="144"/>
      <c r="J35" s="144"/>
    </row>
    <row r="36" spans="1:10" s="146" customFormat="1" ht="36" customHeight="1" x14ac:dyDescent="0.25">
      <c r="A36" s="142" t="s">
        <v>44</v>
      </c>
      <c r="B36" s="143">
        <v>743</v>
      </c>
      <c r="C36" s="144"/>
      <c r="D36" s="144"/>
      <c r="E36" s="145"/>
      <c r="F36" s="144"/>
      <c r="G36" s="144"/>
      <c r="H36" s="144"/>
      <c r="I36" s="144"/>
      <c r="J36" s="144"/>
    </row>
    <row r="37" spans="1:10" s="46" customFormat="1" ht="46.15" customHeight="1" x14ac:dyDescent="0.25">
      <c r="A37" s="54" t="s">
        <v>45</v>
      </c>
      <c r="B37" s="55" t="s">
        <v>46</v>
      </c>
      <c r="C37" s="44"/>
      <c r="D37" s="44"/>
      <c r="E37" s="45"/>
      <c r="F37" s="44"/>
      <c r="G37" s="44"/>
      <c r="H37" s="44"/>
      <c r="I37" s="44"/>
      <c r="J37" s="44"/>
    </row>
    <row r="38" spans="1:10" s="46" customFormat="1" ht="20.45" customHeight="1" x14ac:dyDescent="0.25">
      <c r="A38" s="56" t="s">
        <v>47</v>
      </c>
      <c r="B38" s="55"/>
      <c r="C38" s="44"/>
      <c r="D38" s="44"/>
      <c r="E38" s="45"/>
      <c r="F38" s="44"/>
      <c r="G38" s="44"/>
      <c r="H38" s="44"/>
      <c r="I38" s="44"/>
      <c r="J38" s="44"/>
    </row>
    <row r="39" spans="1:10" s="46" customFormat="1" ht="19.149999999999999" customHeight="1" x14ac:dyDescent="0.25">
      <c r="A39" s="56" t="s">
        <v>48</v>
      </c>
      <c r="B39" s="55"/>
      <c r="C39" s="44"/>
      <c r="D39" s="44"/>
      <c r="E39" s="45"/>
      <c r="F39" s="44"/>
      <c r="G39" s="44"/>
      <c r="H39" s="44"/>
      <c r="I39" s="44"/>
      <c r="J39" s="44"/>
    </row>
    <row r="40" spans="1:10" s="46" customFormat="1" ht="19.149999999999999" customHeight="1" x14ac:dyDescent="0.25">
      <c r="A40" s="56" t="s">
        <v>49</v>
      </c>
      <c r="B40" s="55"/>
      <c r="C40" s="44"/>
      <c r="D40" s="44"/>
      <c r="E40" s="45"/>
      <c r="F40" s="44"/>
      <c r="G40" s="44"/>
      <c r="H40" s="44"/>
      <c r="I40" s="44"/>
      <c r="J40" s="44"/>
    </row>
    <row r="41" spans="1:10" s="46" customFormat="1" ht="19.149999999999999" customHeight="1" x14ac:dyDescent="0.25">
      <c r="A41" s="56" t="s">
        <v>50</v>
      </c>
      <c r="B41" s="55"/>
      <c r="C41" s="44"/>
      <c r="D41" s="44"/>
      <c r="E41" s="45"/>
      <c r="F41" s="44"/>
      <c r="G41" s="44"/>
      <c r="H41" s="44"/>
      <c r="I41" s="44"/>
      <c r="J41" s="44"/>
    </row>
    <row r="42" spans="1:10" s="46" customFormat="1" ht="19.149999999999999" customHeight="1" x14ac:dyDescent="0.25">
      <c r="A42" s="56" t="s">
        <v>51</v>
      </c>
      <c r="B42" s="55"/>
      <c r="C42" s="44"/>
      <c r="D42" s="44"/>
      <c r="E42" s="45"/>
      <c r="F42" s="44"/>
      <c r="G42" s="44"/>
      <c r="H42" s="44"/>
      <c r="I42" s="44"/>
      <c r="J42" s="44"/>
    </row>
    <row r="43" spans="1:10" s="46" customFormat="1" ht="44.45" customHeight="1" x14ac:dyDescent="0.25">
      <c r="A43" s="56" t="s">
        <v>52</v>
      </c>
      <c r="B43" s="55"/>
      <c r="C43" s="44"/>
      <c r="D43" s="44"/>
      <c r="E43" s="45"/>
      <c r="F43" s="44"/>
      <c r="G43" s="44"/>
      <c r="H43" s="44"/>
      <c r="I43" s="44"/>
      <c r="J43" s="44"/>
    </row>
    <row r="44" spans="1:10" s="46" customFormat="1" ht="19.899999999999999" customHeight="1" x14ac:dyDescent="0.25">
      <c r="A44" s="56" t="s">
        <v>27</v>
      </c>
      <c r="B44" s="55"/>
      <c r="C44" s="44"/>
      <c r="D44" s="44"/>
      <c r="E44" s="45"/>
      <c r="F44" s="44"/>
      <c r="G44" s="44"/>
      <c r="H44" s="44"/>
      <c r="I44" s="44"/>
      <c r="J44" s="44"/>
    </row>
    <row r="45" spans="1:10" s="46" customFormat="1" ht="16.899999999999999" customHeight="1" x14ac:dyDescent="0.25">
      <c r="A45" s="211" t="s">
        <v>53</v>
      </c>
      <c r="B45" s="212"/>
      <c r="C45" s="44"/>
      <c r="D45" s="44"/>
      <c r="E45" s="45"/>
      <c r="F45" s="44"/>
      <c r="G45" s="44"/>
      <c r="H45" s="44"/>
      <c r="I45" s="44"/>
      <c r="J45" s="44"/>
    </row>
    <row r="46" spans="1:10" s="46" customFormat="1" ht="13.9" customHeight="1" x14ac:dyDescent="0.25">
      <c r="A46" s="49" t="s">
        <v>54</v>
      </c>
      <c r="B46" s="50"/>
      <c r="C46" s="57"/>
      <c r="D46" s="57"/>
      <c r="E46" s="45"/>
      <c r="F46" s="44"/>
      <c r="G46" s="44"/>
      <c r="H46" s="44"/>
      <c r="I46" s="44"/>
      <c r="J46" s="44"/>
    </row>
    <row r="47" spans="1:10" s="46" customFormat="1" ht="15.6" customHeight="1" x14ac:dyDescent="0.25">
      <c r="A47" s="49" t="s">
        <v>55</v>
      </c>
      <c r="B47" s="50"/>
      <c r="C47" s="57"/>
      <c r="D47" s="57"/>
      <c r="E47" s="45"/>
      <c r="F47" s="44"/>
      <c r="G47" s="44"/>
      <c r="H47" s="44"/>
      <c r="I47" s="44"/>
      <c r="J47" s="44"/>
    </row>
    <row r="48" spans="1:10" s="46" customFormat="1" ht="15.6" customHeight="1" x14ac:dyDescent="0.25">
      <c r="A48" s="58" t="s">
        <v>56</v>
      </c>
      <c r="B48" s="50">
        <v>650</v>
      </c>
      <c r="C48" s="57"/>
      <c r="D48" s="57"/>
      <c r="E48" s="45"/>
      <c r="F48" s="44"/>
      <c r="G48" s="44"/>
      <c r="H48" s="44"/>
      <c r="I48" s="44"/>
      <c r="J48" s="44"/>
    </row>
    <row r="49" spans="1:10" s="46" customFormat="1" ht="63" x14ac:dyDescent="0.25">
      <c r="A49" s="49" t="s">
        <v>57</v>
      </c>
      <c r="B49" s="50"/>
      <c r="C49" s="57"/>
      <c r="D49" s="57"/>
      <c r="E49" s="45"/>
      <c r="F49" s="44"/>
      <c r="G49" s="44"/>
      <c r="H49" s="44"/>
      <c r="I49" s="44"/>
      <c r="J49" s="44"/>
    </row>
    <row r="50" spans="1:10" s="46" customFormat="1" ht="63" x14ac:dyDescent="0.25">
      <c r="A50" s="49" t="s">
        <v>57</v>
      </c>
      <c r="B50" s="50"/>
      <c r="C50" s="57"/>
      <c r="D50" s="57"/>
      <c r="E50" s="45"/>
      <c r="F50" s="44"/>
      <c r="G50" s="44"/>
      <c r="H50" s="44"/>
      <c r="I50" s="44"/>
      <c r="J50" s="44"/>
    </row>
    <row r="51" spans="1:10" s="46" customFormat="1" ht="31.5" x14ac:dyDescent="0.25">
      <c r="A51" s="49" t="s">
        <v>59</v>
      </c>
      <c r="B51" s="50"/>
      <c r="C51" s="57"/>
      <c r="D51" s="57"/>
      <c r="E51" s="45"/>
      <c r="F51" s="44"/>
      <c r="G51" s="44"/>
      <c r="H51" s="44"/>
      <c r="I51" s="44"/>
      <c r="J51" s="44"/>
    </row>
    <row r="52" spans="1:10" s="46" customFormat="1" ht="31.5" x14ac:dyDescent="0.25">
      <c r="A52" s="49" t="s">
        <v>60</v>
      </c>
      <c r="B52" s="50">
        <v>150</v>
      </c>
      <c r="C52" s="57"/>
      <c r="D52" s="57"/>
      <c r="E52" s="45"/>
      <c r="F52" s="44"/>
      <c r="G52" s="44"/>
      <c r="H52" s="44"/>
      <c r="I52" s="44"/>
      <c r="J52" s="44"/>
    </row>
    <row r="53" spans="1:10" s="46" customFormat="1" ht="15.75" x14ac:dyDescent="0.25">
      <c r="A53" s="49" t="s">
        <v>61</v>
      </c>
      <c r="B53" s="50">
        <v>100</v>
      </c>
      <c r="C53" s="57"/>
      <c r="D53" s="57"/>
      <c r="E53" s="45"/>
      <c r="F53" s="44"/>
      <c r="G53" s="44"/>
      <c r="H53" s="44"/>
      <c r="I53" s="44"/>
      <c r="J53" s="44"/>
    </row>
    <row r="54" spans="1:10" s="46" customFormat="1" ht="31.5" x14ac:dyDescent="0.25">
      <c r="A54" s="49" t="s">
        <v>62</v>
      </c>
      <c r="B54" s="50"/>
      <c r="C54" s="57"/>
      <c r="D54" s="57"/>
      <c r="E54" s="45"/>
      <c r="F54" s="44"/>
      <c r="G54" s="44"/>
      <c r="H54" s="44"/>
      <c r="I54" s="44"/>
      <c r="J54" s="44"/>
    </row>
    <row r="55" spans="1:10" s="46" customFormat="1" ht="31.5" x14ac:dyDescent="0.25">
      <c r="A55" s="49" t="s">
        <v>63</v>
      </c>
      <c r="B55" s="50"/>
      <c r="C55" s="57"/>
      <c r="D55" s="57"/>
      <c r="E55" s="45"/>
      <c r="F55" s="44"/>
      <c r="G55" s="44"/>
      <c r="H55" s="44"/>
      <c r="I55" s="44"/>
      <c r="J55" s="44"/>
    </row>
    <row r="56" spans="1:10" s="46" customFormat="1" ht="31.5" x14ac:dyDescent="0.25">
      <c r="A56" s="49" t="s">
        <v>64</v>
      </c>
      <c r="B56" s="50"/>
      <c r="C56" s="57"/>
      <c r="D56" s="57"/>
      <c r="E56" s="45"/>
      <c r="F56" s="44"/>
      <c r="G56" s="44"/>
      <c r="H56" s="44"/>
      <c r="I56" s="44"/>
      <c r="J56" s="44"/>
    </row>
    <row r="57" spans="1:10" s="46" customFormat="1" ht="28.9" customHeight="1" x14ac:dyDescent="0.25">
      <c r="A57" s="51" t="s">
        <v>65</v>
      </c>
      <c r="B57" s="59">
        <f>B58+B59</f>
        <v>0</v>
      </c>
      <c r="C57" s="57"/>
      <c r="D57" s="57"/>
      <c r="E57" s="45"/>
      <c r="F57" s="44"/>
      <c r="G57" s="44"/>
      <c r="H57" s="44"/>
      <c r="I57" s="44"/>
      <c r="J57" s="44"/>
    </row>
    <row r="58" spans="1:10" s="46" customFormat="1" ht="16.899999999999999" customHeight="1" x14ac:dyDescent="0.25">
      <c r="A58" s="49" t="s">
        <v>66</v>
      </c>
      <c r="B58" s="50"/>
      <c r="C58" s="57"/>
      <c r="D58" s="57"/>
      <c r="E58" s="45"/>
      <c r="F58" s="44"/>
      <c r="G58" s="44"/>
      <c r="H58" s="44"/>
      <c r="I58" s="44"/>
      <c r="J58" s="44"/>
    </row>
    <row r="59" spans="1:10" s="46" customFormat="1" ht="17.45" customHeight="1" x14ac:dyDescent="0.25">
      <c r="A59" s="60" t="s">
        <v>67</v>
      </c>
      <c r="B59" s="50"/>
      <c r="C59" s="57"/>
      <c r="D59" s="57"/>
      <c r="E59" s="45"/>
      <c r="F59" s="44"/>
      <c r="G59" s="44"/>
      <c r="H59" s="44"/>
      <c r="I59" s="44"/>
      <c r="J59" s="44"/>
    </row>
    <row r="60" spans="1:10" s="46" customFormat="1" ht="14.45" customHeight="1" x14ac:dyDescent="0.25">
      <c r="A60" s="213" t="s">
        <v>68</v>
      </c>
      <c r="B60" s="214"/>
      <c r="C60" s="57"/>
      <c r="D60" s="57"/>
      <c r="E60" s="45"/>
      <c r="F60" s="44"/>
      <c r="G60" s="44"/>
      <c r="H60" s="44"/>
      <c r="I60" s="44"/>
      <c r="J60" s="44"/>
    </row>
    <row r="61" spans="1:10" s="46" customFormat="1" ht="15.75" x14ac:dyDescent="0.25">
      <c r="A61" s="58" t="s">
        <v>69</v>
      </c>
      <c r="B61" s="50"/>
      <c r="C61" s="44"/>
      <c r="D61" s="44"/>
      <c r="E61" s="45"/>
      <c r="F61" s="44"/>
      <c r="G61" s="44"/>
      <c r="H61" s="44"/>
      <c r="I61" s="44"/>
      <c r="J61" s="44"/>
    </row>
    <row r="62" spans="1:10" s="46" customFormat="1" ht="31.5" x14ac:dyDescent="0.25">
      <c r="A62" s="58" t="s">
        <v>70</v>
      </c>
      <c r="B62" s="50"/>
      <c r="C62" s="44"/>
      <c r="D62" s="44"/>
      <c r="E62" s="45"/>
      <c r="F62" s="44"/>
      <c r="G62" s="44"/>
      <c r="H62" s="44"/>
      <c r="I62" s="44"/>
      <c r="J62" s="44"/>
    </row>
    <row r="63" spans="1:10" s="46" customFormat="1" ht="19.149999999999999" customHeight="1" x14ac:dyDescent="0.25">
      <c r="A63" s="215" t="s">
        <v>71</v>
      </c>
      <c r="B63" s="216"/>
      <c r="C63" s="44"/>
      <c r="D63" s="44"/>
      <c r="E63" s="45"/>
      <c r="F63" s="44"/>
      <c r="G63" s="44"/>
      <c r="H63" s="44"/>
      <c r="I63" s="44"/>
      <c r="J63" s="44"/>
    </row>
    <row r="64" spans="1:10" s="46" customFormat="1" ht="17.649999999999999" customHeight="1" x14ac:dyDescent="0.25">
      <c r="A64" s="217" t="s">
        <v>21</v>
      </c>
      <c r="B64" s="218"/>
      <c r="C64" s="44"/>
      <c r="D64" s="44"/>
      <c r="E64" s="45"/>
      <c r="F64" s="44"/>
      <c r="G64" s="44"/>
      <c r="H64" s="44"/>
      <c r="I64" s="44"/>
      <c r="J64" s="44"/>
    </row>
    <row r="65" spans="1:10" s="46" customFormat="1" ht="12" customHeight="1" x14ac:dyDescent="0.25">
      <c r="A65" s="58" t="s">
        <v>72</v>
      </c>
      <c r="B65" s="50">
        <v>40</v>
      </c>
      <c r="C65" s="44"/>
      <c r="D65" s="44"/>
      <c r="E65" s="45"/>
      <c r="F65" s="44"/>
      <c r="G65" s="44"/>
      <c r="H65" s="44"/>
      <c r="I65" s="44"/>
      <c r="J65" s="44"/>
    </row>
    <row r="66" spans="1:10" s="46" customFormat="1" ht="15.75" thickBot="1" x14ac:dyDescent="0.3">
      <c r="A66" s="61" t="s">
        <v>73</v>
      </c>
      <c r="B66" s="62">
        <v>80</v>
      </c>
      <c r="C66" s="44"/>
      <c r="D66" s="44"/>
      <c r="E66" s="45"/>
      <c r="F66" s="44"/>
      <c r="G66" s="44"/>
      <c r="H66" s="44"/>
      <c r="I66" s="44"/>
      <c r="J66" s="44"/>
    </row>
  </sheetData>
  <mergeCells count="10">
    <mergeCell ref="A45:B45"/>
    <mergeCell ref="A60:B60"/>
    <mergeCell ref="A63:B63"/>
    <mergeCell ref="A64:B64"/>
    <mergeCell ref="A2:B3"/>
    <mergeCell ref="A5:A6"/>
    <mergeCell ref="B5:B6"/>
    <mergeCell ref="A7:B7"/>
    <mergeCell ref="A8:B8"/>
    <mergeCell ref="A9:B9"/>
  </mergeCells>
  <pageMargins left="0.70866141732283472" right="0.70866141732283472" top="0.43307086614173229" bottom="0.27559055118110237" header="0.31496062992125984" footer="0.31496062992125984"/>
  <pageSetup paperSize="9" scale="98" fitToHeight="2" orientation="portrait" verticalDpi="0" r:id="rId1"/>
  <rowBreaks count="1" manualBreakCount="1">
    <brk id="36" max="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J66"/>
  <sheetViews>
    <sheetView view="pageBreakPreview" topLeftCell="A37" zoomScale="60" zoomScaleNormal="100" workbookViewId="0">
      <selection activeCell="A72" sqref="A72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0" t="s">
        <v>16</v>
      </c>
      <c r="B2" s="190"/>
    </row>
    <row r="3" spans="1:10" ht="26.45" customHeight="1" x14ac:dyDescent="0.25">
      <c r="A3" s="190"/>
      <c r="B3" s="190"/>
    </row>
    <row r="4" spans="1:10" ht="30.6" customHeight="1" thickBot="1" x14ac:dyDescent="0.3">
      <c r="A4" s="224" t="s">
        <v>74</v>
      </c>
      <c r="B4" s="224"/>
    </row>
    <row r="5" spans="1:10" ht="30.6" customHeight="1" x14ac:dyDescent="0.25">
      <c r="A5" s="219" t="s">
        <v>18</v>
      </c>
      <c r="B5" s="221" t="s">
        <v>19</v>
      </c>
    </row>
    <row r="6" spans="1:10" ht="37.9" customHeight="1" x14ac:dyDescent="0.25">
      <c r="A6" s="220"/>
      <c r="B6" s="222"/>
    </row>
    <row r="7" spans="1:10" s="46" customFormat="1" ht="16.5" customHeight="1" x14ac:dyDescent="0.25">
      <c r="A7" s="217" t="s">
        <v>20</v>
      </c>
      <c r="B7" s="218"/>
      <c r="C7" s="44"/>
      <c r="D7" s="44"/>
      <c r="E7" s="45"/>
      <c r="F7" s="44"/>
      <c r="G7" s="44"/>
      <c r="H7" s="44"/>
      <c r="I7" s="44"/>
      <c r="J7" s="44"/>
    </row>
    <row r="8" spans="1:10" s="46" customFormat="1" ht="16.5" customHeight="1" x14ac:dyDescent="0.25">
      <c r="A8" s="217" t="s">
        <v>21</v>
      </c>
      <c r="B8" s="218"/>
      <c r="C8" s="44"/>
      <c r="D8" s="44"/>
      <c r="E8" s="45"/>
      <c r="F8" s="44"/>
      <c r="G8" s="44"/>
      <c r="H8" s="44"/>
      <c r="I8" s="44"/>
      <c r="J8" s="44"/>
    </row>
    <row r="9" spans="1:10" s="46" customFormat="1" ht="28.9" customHeight="1" x14ac:dyDescent="0.25">
      <c r="A9" s="220" t="s">
        <v>22</v>
      </c>
      <c r="B9" s="223"/>
      <c r="C9" s="44"/>
      <c r="D9" s="44"/>
      <c r="E9" s="45"/>
      <c r="F9" s="44"/>
      <c r="G9" s="44"/>
      <c r="H9" s="44"/>
      <c r="I9" s="44"/>
      <c r="J9" s="44"/>
    </row>
    <row r="10" spans="1:10" s="46" customFormat="1" ht="16.5" customHeight="1" x14ac:dyDescent="0.25">
      <c r="A10" s="47" t="s">
        <v>23</v>
      </c>
      <c r="B10" s="48">
        <f>B11+B12+B13+B14</f>
        <v>5750</v>
      </c>
      <c r="C10" s="44"/>
      <c r="D10" s="44"/>
      <c r="E10" s="45"/>
      <c r="F10" s="44"/>
      <c r="G10" s="44"/>
      <c r="H10" s="44"/>
      <c r="I10" s="44"/>
      <c r="J10" s="44"/>
    </row>
    <row r="11" spans="1:10" s="46" customFormat="1" ht="20.25" customHeight="1" x14ac:dyDescent="0.25">
      <c r="A11" s="49" t="s">
        <v>24</v>
      </c>
      <c r="B11" s="50">
        <v>2200</v>
      </c>
      <c r="C11" s="44"/>
      <c r="D11" s="44"/>
      <c r="E11" s="45"/>
      <c r="F11" s="44"/>
      <c r="G11" s="44"/>
      <c r="H11" s="44"/>
      <c r="I11" s="44"/>
      <c r="J11" s="44"/>
    </row>
    <row r="12" spans="1:10" s="46" customFormat="1" ht="20.25" customHeight="1" x14ac:dyDescent="0.25">
      <c r="A12" s="49" t="s">
        <v>25</v>
      </c>
      <c r="B12" s="50"/>
      <c r="C12" s="44"/>
      <c r="D12" s="44"/>
      <c r="E12" s="45"/>
      <c r="F12" s="44"/>
      <c r="G12" s="44"/>
      <c r="H12" s="44"/>
      <c r="I12" s="44"/>
      <c r="J12" s="44"/>
    </row>
    <row r="13" spans="1:10" s="46" customFormat="1" ht="20.25" customHeight="1" x14ac:dyDescent="0.25">
      <c r="A13" s="49" t="s">
        <v>26</v>
      </c>
      <c r="B13" s="50">
        <v>3550</v>
      </c>
      <c r="C13" s="44"/>
      <c r="D13" s="44"/>
      <c r="E13" s="45"/>
      <c r="F13" s="44"/>
      <c r="G13" s="44"/>
      <c r="H13" s="44"/>
      <c r="I13" s="44"/>
      <c r="J13" s="44"/>
    </row>
    <row r="14" spans="1:10" s="46" customFormat="1" ht="20.25" customHeight="1" x14ac:dyDescent="0.25">
      <c r="A14" s="49" t="s">
        <v>27</v>
      </c>
      <c r="B14" s="50"/>
      <c r="C14" s="44"/>
      <c r="D14" s="44"/>
      <c r="E14" s="45"/>
      <c r="F14" s="44"/>
      <c r="G14" s="44"/>
      <c r="H14" s="44"/>
      <c r="I14" s="44"/>
      <c r="J14" s="44"/>
    </row>
    <row r="15" spans="1:10" s="46" customFormat="1" ht="15.75" x14ac:dyDescent="0.25">
      <c r="A15" s="47" t="s">
        <v>28</v>
      </c>
      <c r="B15" s="48">
        <f>B16+B17+B18</f>
        <v>840</v>
      </c>
      <c r="C15" s="44"/>
      <c r="D15" s="44"/>
      <c r="E15" s="45"/>
      <c r="F15" s="44"/>
      <c r="G15" s="44"/>
      <c r="H15" s="44"/>
      <c r="I15" s="44"/>
      <c r="J15" s="44"/>
    </row>
    <row r="16" spans="1:10" s="46" customFormat="1" ht="16.5" customHeight="1" x14ac:dyDescent="0.25">
      <c r="A16" s="49" t="s">
        <v>24</v>
      </c>
      <c r="B16" s="50">
        <v>500</v>
      </c>
      <c r="C16" s="44"/>
      <c r="D16" s="44"/>
      <c r="E16" s="45"/>
      <c r="F16" s="44"/>
      <c r="G16" s="44"/>
      <c r="H16" s="44"/>
      <c r="I16" s="44"/>
      <c r="J16" s="44"/>
    </row>
    <row r="17" spans="1:10" s="46" customFormat="1" ht="16.5" customHeight="1" x14ac:dyDescent="0.25">
      <c r="A17" s="49" t="s">
        <v>26</v>
      </c>
      <c r="B17" s="50">
        <v>340</v>
      </c>
      <c r="C17" s="44"/>
      <c r="D17" s="44"/>
      <c r="E17" s="45"/>
      <c r="F17" s="44"/>
      <c r="G17" s="44"/>
      <c r="H17" s="44"/>
      <c r="I17" s="44"/>
      <c r="J17" s="44"/>
    </row>
    <row r="18" spans="1:10" s="46" customFormat="1" ht="16.5" customHeight="1" x14ac:dyDescent="0.25">
      <c r="A18" s="49" t="s">
        <v>27</v>
      </c>
      <c r="B18" s="50"/>
      <c r="C18" s="44"/>
      <c r="D18" s="44"/>
      <c r="E18" s="45"/>
      <c r="F18" s="44"/>
      <c r="G18" s="44"/>
      <c r="H18" s="44"/>
      <c r="I18" s="44"/>
      <c r="J18" s="44"/>
    </row>
    <row r="19" spans="1:10" s="46" customFormat="1" ht="29.25" customHeight="1" x14ac:dyDescent="0.25">
      <c r="A19" s="51" t="s">
        <v>29</v>
      </c>
      <c r="B19" s="59">
        <f>B20+B21+B22+B23</f>
        <v>0</v>
      </c>
      <c r="C19" s="44"/>
      <c r="D19" s="44"/>
      <c r="E19" s="45"/>
      <c r="F19" s="44"/>
      <c r="G19" s="44"/>
      <c r="H19" s="44"/>
      <c r="I19" s="44"/>
      <c r="J19" s="44"/>
    </row>
    <row r="20" spans="1:10" s="46" customFormat="1" ht="15.75" x14ac:dyDescent="0.25">
      <c r="A20" s="49" t="s">
        <v>30</v>
      </c>
      <c r="B20" s="50"/>
      <c r="C20" s="44"/>
      <c r="D20" s="44"/>
      <c r="E20" s="45"/>
      <c r="F20" s="44"/>
      <c r="G20" s="44"/>
      <c r="H20" s="44"/>
      <c r="I20" s="44"/>
      <c r="J20" s="44"/>
    </row>
    <row r="21" spans="1:10" s="46" customFormat="1" ht="15.75" x14ac:dyDescent="0.25">
      <c r="A21" s="49" t="s">
        <v>31</v>
      </c>
      <c r="B21" s="50"/>
      <c r="C21" s="44"/>
      <c r="D21" s="44"/>
      <c r="E21" s="45"/>
      <c r="F21" s="44"/>
      <c r="G21" s="44"/>
      <c r="H21" s="44"/>
      <c r="I21" s="44"/>
      <c r="J21" s="44"/>
    </row>
    <row r="22" spans="1:10" s="46" customFormat="1" ht="15.75" x14ac:dyDescent="0.25">
      <c r="A22" s="49" t="s">
        <v>32</v>
      </c>
      <c r="B22" s="50"/>
      <c r="C22" s="44"/>
      <c r="D22" s="44"/>
      <c r="E22" s="45"/>
      <c r="F22" s="44"/>
      <c r="G22" s="44"/>
      <c r="H22" s="44"/>
      <c r="I22" s="44"/>
      <c r="J22" s="44"/>
    </row>
    <row r="23" spans="1:10" s="46" customFormat="1" ht="15.75" x14ac:dyDescent="0.25">
      <c r="A23" s="49" t="s">
        <v>27</v>
      </c>
      <c r="B23" s="50"/>
      <c r="C23" s="44"/>
      <c r="D23" s="44"/>
      <c r="E23" s="45"/>
      <c r="F23" s="44"/>
      <c r="G23" s="44"/>
      <c r="H23" s="44"/>
      <c r="I23" s="44"/>
      <c r="J23" s="44"/>
    </row>
    <row r="24" spans="1:10" s="46" customFormat="1" ht="31.5" x14ac:dyDescent="0.25">
      <c r="A24" s="51" t="s">
        <v>33</v>
      </c>
      <c r="B24" s="59">
        <f>B25+B26+B27+B28+B29+B30+B31+B32</f>
        <v>2000</v>
      </c>
      <c r="C24" s="44"/>
      <c r="D24" s="44"/>
      <c r="E24" s="45"/>
      <c r="F24" s="44"/>
      <c r="G24" s="44"/>
      <c r="H24" s="44"/>
      <c r="I24" s="44"/>
      <c r="J24" s="44"/>
    </row>
    <row r="25" spans="1:10" s="46" customFormat="1" ht="15.75" x14ac:dyDescent="0.25">
      <c r="A25" s="49" t="s">
        <v>34</v>
      </c>
      <c r="B25" s="50">
        <v>576</v>
      </c>
      <c r="C25" s="44"/>
      <c r="D25" s="44"/>
      <c r="E25" s="45"/>
      <c r="F25" s="44"/>
      <c r="G25" s="44"/>
      <c r="H25" s="44"/>
      <c r="I25" s="44"/>
      <c r="J25" s="44"/>
    </row>
    <row r="26" spans="1:10" s="46" customFormat="1" ht="15.75" x14ac:dyDescent="0.25">
      <c r="A26" s="49" t="s">
        <v>35</v>
      </c>
      <c r="B26" s="50">
        <v>787</v>
      </c>
      <c r="C26" s="44"/>
      <c r="D26" s="44"/>
      <c r="E26" s="45"/>
      <c r="F26" s="44"/>
      <c r="G26" s="44"/>
      <c r="H26" s="44"/>
      <c r="I26" s="44"/>
      <c r="J26" s="44"/>
    </row>
    <row r="27" spans="1:10" s="46" customFormat="1" ht="15.75" x14ac:dyDescent="0.25">
      <c r="A27" s="49" t="s">
        <v>36</v>
      </c>
      <c r="B27" s="50"/>
      <c r="C27" s="44"/>
      <c r="D27" s="44"/>
      <c r="E27" s="45"/>
      <c r="F27" s="44"/>
      <c r="G27" s="44"/>
      <c r="H27" s="44"/>
      <c r="I27" s="44"/>
      <c r="J27" s="44"/>
    </row>
    <row r="28" spans="1:10" s="46" customFormat="1" ht="15.75" x14ac:dyDescent="0.25">
      <c r="A28" s="49" t="s">
        <v>37</v>
      </c>
      <c r="B28" s="50">
        <v>557</v>
      </c>
      <c r="C28" s="44"/>
      <c r="D28" s="44"/>
      <c r="E28" s="45"/>
      <c r="F28" s="44"/>
      <c r="G28" s="44"/>
      <c r="H28" s="44"/>
      <c r="I28" s="44"/>
      <c r="J28" s="44"/>
    </row>
    <row r="29" spans="1:10" s="46" customFormat="1" ht="15.75" x14ac:dyDescent="0.25">
      <c r="A29" s="49" t="s">
        <v>38</v>
      </c>
      <c r="B29" s="50"/>
      <c r="C29" s="44"/>
      <c r="D29" s="44"/>
      <c r="E29" s="45"/>
      <c r="F29" s="44"/>
      <c r="G29" s="44"/>
      <c r="H29" s="44"/>
      <c r="I29" s="44"/>
      <c r="J29" s="44"/>
    </row>
    <row r="30" spans="1:10" s="46" customFormat="1" ht="15.75" x14ac:dyDescent="0.25">
      <c r="A30" s="49" t="s">
        <v>39</v>
      </c>
      <c r="B30" s="50"/>
      <c r="C30" s="44"/>
      <c r="D30" s="44"/>
      <c r="E30" s="45"/>
      <c r="F30" s="44"/>
      <c r="G30" s="44"/>
      <c r="H30" s="44"/>
      <c r="I30" s="44"/>
      <c r="J30" s="44"/>
    </row>
    <row r="31" spans="1:10" s="46" customFormat="1" ht="15.75" x14ac:dyDescent="0.25">
      <c r="A31" s="49" t="s">
        <v>40</v>
      </c>
      <c r="B31" s="50"/>
      <c r="C31" s="44"/>
      <c r="D31" s="44"/>
      <c r="E31" s="45"/>
      <c r="F31" s="44"/>
      <c r="G31" s="44"/>
      <c r="H31" s="44"/>
      <c r="I31" s="44"/>
      <c r="J31" s="44"/>
    </row>
    <row r="32" spans="1:10" s="46" customFormat="1" ht="15.75" x14ac:dyDescent="0.25">
      <c r="A32" s="49" t="s">
        <v>27</v>
      </c>
      <c r="B32" s="50">
        <v>80</v>
      </c>
      <c r="C32" s="44"/>
      <c r="D32" s="44"/>
      <c r="E32" s="45"/>
      <c r="F32" s="44"/>
      <c r="G32" s="44"/>
      <c r="H32" s="44"/>
      <c r="I32" s="44"/>
      <c r="J32" s="44"/>
    </row>
    <row r="33" spans="1:10" s="46" customFormat="1" ht="46.15" customHeight="1" x14ac:dyDescent="0.25">
      <c r="A33" s="53" t="s">
        <v>41</v>
      </c>
      <c r="B33" s="50">
        <f>B34+B35+B36</f>
        <v>0</v>
      </c>
      <c r="C33" s="44"/>
      <c r="D33" s="44"/>
      <c r="E33" s="45"/>
      <c r="F33" s="44"/>
      <c r="G33" s="44"/>
      <c r="H33" s="44"/>
      <c r="I33" s="44"/>
      <c r="J33" s="44"/>
    </row>
    <row r="34" spans="1:10" s="146" customFormat="1" ht="48.75" customHeight="1" x14ac:dyDescent="0.25">
      <c r="A34" s="142" t="s">
        <v>42</v>
      </c>
      <c r="B34" s="143"/>
      <c r="C34" s="144"/>
      <c r="D34" s="144"/>
      <c r="E34" s="145"/>
      <c r="F34" s="144"/>
      <c r="G34" s="144"/>
      <c r="H34" s="144"/>
      <c r="I34" s="144"/>
      <c r="J34" s="144"/>
    </row>
    <row r="35" spans="1:10" s="146" customFormat="1" ht="36" customHeight="1" x14ac:dyDescent="0.25">
      <c r="A35" s="142" t="s">
        <v>43</v>
      </c>
      <c r="B35" s="143"/>
      <c r="C35" s="144"/>
      <c r="D35" s="144"/>
      <c r="E35" s="145"/>
      <c r="F35" s="144"/>
      <c r="G35" s="144"/>
      <c r="H35" s="144"/>
      <c r="I35" s="144"/>
      <c r="J35" s="144"/>
    </row>
    <row r="36" spans="1:10" s="146" customFormat="1" ht="36" customHeight="1" x14ac:dyDescent="0.25">
      <c r="A36" s="142" t="s">
        <v>44</v>
      </c>
      <c r="B36" s="143"/>
      <c r="C36" s="144"/>
      <c r="D36" s="144"/>
      <c r="E36" s="145"/>
      <c r="F36" s="144"/>
      <c r="G36" s="144"/>
      <c r="H36" s="144"/>
      <c r="I36" s="144"/>
      <c r="J36" s="144"/>
    </row>
    <row r="37" spans="1:10" s="46" customFormat="1" ht="46.15" customHeight="1" x14ac:dyDescent="0.25">
      <c r="A37" s="54" t="s">
        <v>45</v>
      </c>
      <c r="B37" s="55" t="s">
        <v>46</v>
      </c>
      <c r="C37" s="44"/>
      <c r="D37" s="44"/>
      <c r="E37" s="45"/>
      <c r="F37" s="44"/>
      <c r="G37" s="44"/>
      <c r="H37" s="44"/>
      <c r="I37" s="44"/>
      <c r="J37" s="44"/>
    </row>
    <row r="38" spans="1:10" s="46" customFormat="1" ht="20.45" customHeight="1" x14ac:dyDescent="0.25">
      <c r="A38" s="56" t="s">
        <v>47</v>
      </c>
      <c r="B38" s="55"/>
      <c r="C38" s="44"/>
      <c r="D38" s="44"/>
      <c r="E38" s="45"/>
      <c r="F38" s="44"/>
      <c r="G38" s="44"/>
      <c r="H38" s="44"/>
      <c r="I38" s="44"/>
      <c r="J38" s="44"/>
    </row>
    <row r="39" spans="1:10" s="46" customFormat="1" ht="19.149999999999999" customHeight="1" x14ac:dyDescent="0.25">
      <c r="A39" s="56" t="s">
        <v>48</v>
      </c>
      <c r="B39" s="55"/>
      <c r="C39" s="44"/>
      <c r="D39" s="44"/>
      <c r="E39" s="45"/>
      <c r="F39" s="44"/>
      <c r="G39" s="44"/>
      <c r="H39" s="44"/>
      <c r="I39" s="44"/>
      <c r="J39" s="44"/>
    </row>
    <row r="40" spans="1:10" s="46" customFormat="1" ht="19.149999999999999" customHeight="1" x14ac:dyDescent="0.25">
      <c r="A40" s="56" t="s">
        <v>49</v>
      </c>
      <c r="B40" s="55"/>
      <c r="C40" s="44"/>
      <c r="D40" s="44"/>
      <c r="E40" s="45"/>
      <c r="F40" s="44"/>
      <c r="G40" s="44"/>
      <c r="H40" s="44"/>
      <c r="I40" s="44"/>
      <c r="J40" s="44"/>
    </row>
    <row r="41" spans="1:10" s="46" customFormat="1" ht="19.149999999999999" customHeight="1" x14ac:dyDescent="0.25">
      <c r="A41" s="56" t="s">
        <v>50</v>
      </c>
      <c r="B41" s="55"/>
      <c r="C41" s="44"/>
      <c r="D41" s="44"/>
      <c r="E41" s="45"/>
      <c r="F41" s="44"/>
      <c r="G41" s="44"/>
      <c r="H41" s="44"/>
      <c r="I41" s="44"/>
      <c r="J41" s="44"/>
    </row>
    <row r="42" spans="1:10" s="46" customFormat="1" ht="19.149999999999999" customHeight="1" x14ac:dyDescent="0.25">
      <c r="A42" s="56" t="s">
        <v>51</v>
      </c>
      <c r="B42" s="55"/>
      <c r="C42" s="44"/>
      <c r="D42" s="44"/>
      <c r="E42" s="45"/>
      <c r="F42" s="44"/>
      <c r="G42" s="44"/>
      <c r="H42" s="44"/>
      <c r="I42" s="44"/>
      <c r="J42" s="44"/>
    </row>
    <row r="43" spans="1:10" s="46" customFormat="1" ht="44.45" customHeight="1" x14ac:dyDescent="0.25">
      <c r="A43" s="56" t="s">
        <v>52</v>
      </c>
      <c r="B43" s="55"/>
      <c r="C43" s="44"/>
      <c r="D43" s="44"/>
      <c r="E43" s="45"/>
      <c r="F43" s="44"/>
      <c r="G43" s="44"/>
      <c r="H43" s="44"/>
      <c r="I43" s="44"/>
      <c r="J43" s="44"/>
    </row>
    <row r="44" spans="1:10" s="46" customFormat="1" ht="19.899999999999999" customHeight="1" x14ac:dyDescent="0.25">
      <c r="A44" s="56" t="s">
        <v>27</v>
      </c>
      <c r="B44" s="55"/>
      <c r="C44" s="44"/>
      <c r="D44" s="44"/>
      <c r="E44" s="45"/>
      <c r="F44" s="44"/>
      <c r="G44" s="44"/>
      <c r="H44" s="44"/>
      <c r="I44" s="44"/>
      <c r="J44" s="44"/>
    </row>
    <row r="45" spans="1:10" s="46" customFormat="1" ht="16.899999999999999" customHeight="1" x14ac:dyDescent="0.25">
      <c r="A45" s="211" t="s">
        <v>53</v>
      </c>
      <c r="B45" s="212"/>
      <c r="C45" s="44"/>
      <c r="D45" s="44"/>
      <c r="E45" s="45"/>
      <c r="F45" s="44"/>
      <c r="G45" s="44"/>
      <c r="H45" s="44"/>
      <c r="I45" s="44"/>
      <c r="J45" s="44"/>
    </row>
    <row r="46" spans="1:10" s="46" customFormat="1" ht="13.9" customHeight="1" x14ac:dyDescent="0.25">
      <c r="A46" s="49" t="s">
        <v>54</v>
      </c>
      <c r="B46" s="50"/>
      <c r="C46" s="57"/>
      <c r="D46" s="57"/>
      <c r="E46" s="45"/>
      <c r="F46" s="44"/>
      <c r="G46" s="44"/>
      <c r="H46" s="44"/>
      <c r="I46" s="44"/>
      <c r="J46" s="44"/>
    </row>
    <row r="47" spans="1:10" s="46" customFormat="1" ht="15.6" customHeight="1" x14ac:dyDescent="0.25">
      <c r="A47" s="49" t="s">
        <v>55</v>
      </c>
      <c r="B47" s="50"/>
      <c r="C47" s="57"/>
      <c r="D47" s="57"/>
      <c r="E47" s="45"/>
      <c r="F47" s="44"/>
      <c r="G47" s="44"/>
      <c r="H47" s="44"/>
      <c r="I47" s="44"/>
      <c r="J47" s="44"/>
    </row>
    <row r="48" spans="1:10" s="46" customFormat="1" ht="15.6" customHeight="1" x14ac:dyDescent="0.25">
      <c r="A48" s="58" t="s">
        <v>56</v>
      </c>
      <c r="B48" s="50"/>
      <c r="C48" s="57"/>
      <c r="D48" s="57"/>
      <c r="E48" s="45"/>
      <c r="F48" s="44"/>
      <c r="G48" s="44"/>
      <c r="H48" s="44"/>
      <c r="I48" s="44"/>
      <c r="J48" s="44"/>
    </row>
    <row r="49" spans="1:10" s="46" customFormat="1" ht="63" x14ac:dyDescent="0.25">
      <c r="A49" s="49" t="s">
        <v>57</v>
      </c>
      <c r="B49" s="50"/>
      <c r="C49" s="57"/>
      <c r="D49" s="57"/>
      <c r="E49" s="45"/>
      <c r="F49" s="44"/>
      <c r="G49" s="44"/>
      <c r="H49" s="44"/>
      <c r="I49" s="44"/>
      <c r="J49" s="44"/>
    </row>
    <row r="50" spans="1:10" s="46" customFormat="1" ht="63" x14ac:dyDescent="0.25">
      <c r="A50" s="49" t="s">
        <v>57</v>
      </c>
      <c r="B50" s="50"/>
      <c r="C50" s="57"/>
      <c r="D50" s="57"/>
      <c r="E50" s="45"/>
      <c r="F50" s="44"/>
      <c r="G50" s="44"/>
      <c r="H50" s="44"/>
      <c r="I50" s="44"/>
      <c r="J50" s="44"/>
    </row>
    <row r="51" spans="1:10" s="46" customFormat="1" ht="31.5" x14ac:dyDescent="0.25">
      <c r="A51" s="49" t="s">
        <v>59</v>
      </c>
      <c r="B51" s="50">
        <v>8300</v>
      </c>
      <c r="C51" s="57"/>
      <c r="D51" s="57"/>
      <c r="E51" s="45"/>
      <c r="F51" s="44"/>
      <c r="G51" s="44"/>
      <c r="H51" s="44"/>
      <c r="I51" s="44"/>
      <c r="J51" s="44"/>
    </row>
    <row r="52" spans="1:10" s="46" customFormat="1" ht="31.5" x14ac:dyDescent="0.25">
      <c r="A52" s="49" t="s">
        <v>60</v>
      </c>
      <c r="B52" s="50"/>
      <c r="C52" s="57"/>
      <c r="D52" s="57"/>
      <c r="E52" s="45"/>
      <c r="F52" s="44"/>
      <c r="G52" s="44"/>
      <c r="H52" s="44"/>
      <c r="I52" s="44"/>
      <c r="J52" s="44"/>
    </row>
    <row r="53" spans="1:10" s="46" customFormat="1" ht="15.75" x14ac:dyDescent="0.25">
      <c r="A53" s="49" t="s">
        <v>61</v>
      </c>
      <c r="B53" s="50"/>
      <c r="C53" s="57"/>
      <c r="D53" s="57"/>
      <c r="E53" s="45"/>
      <c r="F53" s="44"/>
      <c r="G53" s="44"/>
      <c r="H53" s="44"/>
      <c r="I53" s="44"/>
      <c r="J53" s="44"/>
    </row>
    <row r="54" spans="1:10" s="46" customFormat="1" ht="31.5" x14ac:dyDescent="0.25">
      <c r="A54" s="49" t="s">
        <v>62</v>
      </c>
      <c r="B54" s="50"/>
      <c r="C54" s="57"/>
      <c r="D54" s="57"/>
      <c r="E54" s="45"/>
      <c r="F54" s="44"/>
      <c r="G54" s="44"/>
      <c r="H54" s="44"/>
      <c r="I54" s="44"/>
      <c r="J54" s="44"/>
    </row>
    <row r="55" spans="1:10" s="46" customFormat="1" ht="31.5" x14ac:dyDescent="0.25">
      <c r="A55" s="49" t="s">
        <v>63</v>
      </c>
      <c r="B55" s="50"/>
      <c r="C55" s="57"/>
      <c r="D55" s="57"/>
      <c r="E55" s="45"/>
      <c r="F55" s="44"/>
      <c r="G55" s="44"/>
      <c r="H55" s="44"/>
      <c r="I55" s="44"/>
      <c r="J55" s="44"/>
    </row>
    <row r="56" spans="1:10" s="46" customFormat="1" ht="31.5" x14ac:dyDescent="0.25">
      <c r="A56" s="49" t="s">
        <v>64</v>
      </c>
      <c r="B56" s="50"/>
      <c r="C56" s="57"/>
      <c r="D56" s="57"/>
      <c r="E56" s="45"/>
      <c r="F56" s="44"/>
      <c r="G56" s="44"/>
      <c r="H56" s="44"/>
      <c r="I56" s="44"/>
      <c r="J56" s="44"/>
    </row>
    <row r="57" spans="1:10" s="46" customFormat="1" ht="28.9" customHeight="1" x14ac:dyDescent="0.25">
      <c r="A57" s="51" t="s">
        <v>65</v>
      </c>
      <c r="B57" s="59">
        <f>B58+B59</f>
        <v>0</v>
      </c>
      <c r="C57" s="57"/>
      <c r="D57" s="57"/>
      <c r="E57" s="45"/>
      <c r="F57" s="44"/>
      <c r="G57" s="44"/>
      <c r="H57" s="44"/>
      <c r="I57" s="44"/>
      <c r="J57" s="44"/>
    </row>
    <row r="58" spans="1:10" s="46" customFormat="1" ht="16.899999999999999" customHeight="1" x14ac:dyDescent="0.25">
      <c r="A58" s="49" t="s">
        <v>66</v>
      </c>
      <c r="B58" s="50"/>
      <c r="C58" s="57"/>
      <c r="D58" s="57"/>
      <c r="E58" s="45"/>
      <c r="F58" s="44"/>
      <c r="G58" s="44"/>
      <c r="H58" s="44"/>
      <c r="I58" s="44"/>
      <c r="J58" s="44"/>
    </row>
    <row r="59" spans="1:10" s="46" customFormat="1" ht="17.45" customHeight="1" x14ac:dyDescent="0.25">
      <c r="A59" s="60" t="s">
        <v>67</v>
      </c>
      <c r="B59" s="50"/>
      <c r="C59" s="57"/>
      <c r="D59" s="57"/>
      <c r="E59" s="45"/>
      <c r="F59" s="44"/>
      <c r="G59" s="44"/>
      <c r="H59" s="44"/>
      <c r="I59" s="44"/>
      <c r="J59" s="44"/>
    </row>
    <row r="60" spans="1:10" s="46" customFormat="1" ht="14.45" customHeight="1" x14ac:dyDescent="0.25">
      <c r="A60" s="213" t="s">
        <v>68</v>
      </c>
      <c r="B60" s="214"/>
      <c r="C60" s="57"/>
      <c r="D60" s="57"/>
      <c r="E60" s="45"/>
      <c r="F60" s="44"/>
      <c r="G60" s="44"/>
      <c r="H60" s="44"/>
      <c r="I60" s="44"/>
      <c r="J60" s="44"/>
    </row>
    <row r="61" spans="1:10" s="46" customFormat="1" ht="15.75" x14ac:dyDescent="0.25">
      <c r="A61" s="58" t="s">
        <v>69</v>
      </c>
      <c r="B61" s="50"/>
      <c r="C61" s="44"/>
      <c r="D61" s="44"/>
      <c r="E61" s="45"/>
      <c r="F61" s="44"/>
      <c r="G61" s="44"/>
      <c r="H61" s="44"/>
      <c r="I61" s="44"/>
      <c r="J61" s="44"/>
    </row>
    <row r="62" spans="1:10" s="46" customFormat="1" ht="31.5" x14ac:dyDescent="0.25">
      <c r="A62" s="58" t="s">
        <v>70</v>
      </c>
      <c r="B62" s="50"/>
      <c r="C62" s="44"/>
      <c r="D62" s="44"/>
      <c r="E62" s="45"/>
      <c r="F62" s="44"/>
      <c r="G62" s="44"/>
      <c r="H62" s="44"/>
      <c r="I62" s="44"/>
      <c r="J62" s="44"/>
    </row>
    <row r="63" spans="1:10" s="46" customFormat="1" ht="19.149999999999999" customHeight="1" x14ac:dyDescent="0.25">
      <c r="A63" s="215" t="s">
        <v>71</v>
      </c>
      <c r="B63" s="216"/>
      <c r="C63" s="44"/>
      <c r="D63" s="44"/>
      <c r="E63" s="45"/>
      <c r="F63" s="44"/>
      <c r="G63" s="44"/>
      <c r="H63" s="44"/>
      <c r="I63" s="44"/>
      <c r="J63" s="44"/>
    </row>
    <row r="64" spans="1:10" s="46" customFormat="1" ht="17.649999999999999" customHeight="1" x14ac:dyDescent="0.25">
      <c r="A64" s="217" t="s">
        <v>21</v>
      </c>
      <c r="B64" s="218"/>
      <c r="C64" s="44"/>
      <c r="D64" s="44"/>
      <c r="E64" s="45"/>
      <c r="F64" s="44"/>
      <c r="G64" s="44"/>
      <c r="H64" s="44"/>
      <c r="I64" s="44"/>
      <c r="J64" s="44"/>
    </row>
    <row r="65" spans="1:10" s="46" customFormat="1" ht="12" customHeight="1" x14ac:dyDescent="0.25">
      <c r="A65" s="58" t="s">
        <v>72</v>
      </c>
      <c r="B65" s="50"/>
      <c r="C65" s="44"/>
      <c r="D65" s="44"/>
      <c r="E65" s="45"/>
      <c r="F65" s="44"/>
      <c r="G65" s="44"/>
      <c r="H65" s="44"/>
      <c r="I65" s="44"/>
      <c r="J65" s="44"/>
    </row>
    <row r="66" spans="1:10" s="46" customFormat="1" ht="15.75" thickBot="1" x14ac:dyDescent="0.3">
      <c r="A66" s="61" t="s">
        <v>73</v>
      </c>
      <c r="B66" s="63"/>
      <c r="C66" s="44"/>
      <c r="D66" s="44"/>
      <c r="E66" s="45"/>
      <c r="F66" s="44"/>
      <c r="G66" s="44"/>
      <c r="H66" s="44"/>
      <c r="I66" s="44"/>
      <c r="J66" s="44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70866141732283472" top="0.35433070866141736" bottom="0.39370078740157483" header="0.31496062992125984" footer="0.31496062992125984"/>
  <pageSetup paperSize="9" scale="98" orientation="portrait" r:id="rId1"/>
  <rowBreaks count="1" manualBreakCount="1">
    <brk id="36" max="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J66"/>
  <sheetViews>
    <sheetView view="pageBreakPreview" topLeftCell="A37" zoomScale="60" zoomScaleNormal="100" workbookViewId="0">
      <selection activeCell="A72" sqref="A72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0" t="s">
        <v>16</v>
      </c>
      <c r="B2" s="190"/>
    </row>
    <row r="3" spans="1:10" ht="26.45" customHeight="1" x14ac:dyDescent="0.25">
      <c r="A3" s="190"/>
      <c r="B3" s="190"/>
    </row>
    <row r="4" spans="1:10" ht="30.6" customHeight="1" thickBot="1" x14ac:dyDescent="0.3">
      <c r="A4" s="224" t="s">
        <v>79</v>
      </c>
      <c r="B4" s="224"/>
    </row>
    <row r="5" spans="1:10" ht="30.6" customHeight="1" x14ac:dyDescent="0.25">
      <c r="A5" s="219" t="s">
        <v>18</v>
      </c>
      <c r="B5" s="221" t="s">
        <v>19</v>
      </c>
    </row>
    <row r="6" spans="1:10" ht="37.9" customHeight="1" x14ac:dyDescent="0.25">
      <c r="A6" s="220"/>
      <c r="B6" s="222"/>
    </row>
    <row r="7" spans="1:10" s="46" customFormat="1" ht="16.5" customHeight="1" x14ac:dyDescent="0.25">
      <c r="A7" s="217" t="s">
        <v>20</v>
      </c>
      <c r="B7" s="218"/>
      <c r="C7" s="44"/>
      <c r="D7" s="44"/>
      <c r="E7" s="45"/>
      <c r="F7" s="44"/>
      <c r="G7" s="44"/>
      <c r="H7" s="44"/>
      <c r="I7" s="44"/>
      <c r="J7" s="44"/>
    </row>
    <row r="8" spans="1:10" s="46" customFormat="1" ht="16.5" customHeight="1" x14ac:dyDescent="0.25">
      <c r="A8" s="217" t="s">
        <v>21</v>
      </c>
      <c r="B8" s="218"/>
      <c r="C8" s="44"/>
      <c r="D8" s="44"/>
      <c r="E8" s="45"/>
      <c r="F8" s="44"/>
      <c r="G8" s="44"/>
      <c r="H8" s="44"/>
      <c r="I8" s="44"/>
      <c r="J8" s="44"/>
    </row>
    <row r="9" spans="1:10" s="46" customFormat="1" ht="28.9" customHeight="1" x14ac:dyDescent="0.25">
      <c r="A9" s="220" t="s">
        <v>22</v>
      </c>
      <c r="B9" s="223"/>
      <c r="C9" s="44"/>
      <c r="D9" s="44"/>
      <c r="E9" s="45"/>
      <c r="F9" s="44"/>
      <c r="G9" s="44"/>
      <c r="H9" s="44"/>
      <c r="I9" s="44"/>
      <c r="J9" s="44"/>
    </row>
    <row r="10" spans="1:10" s="46" customFormat="1" ht="16.5" customHeight="1" x14ac:dyDescent="0.25">
      <c r="A10" s="47" t="s">
        <v>23</v>
      </c>
      <c r="B10" s="48">
        <f>B11+B12+B13+B14</f>
        <v>0</v>
      </c>
      <c r="C10" s="44"/>
      <c r="D10" s="44"/>
      <c r="E10" s="45"/>
      <c r="F10" s="44"/>
      <c r="G10" s="44"/>
      <c r="H10" s="44"/>
      <c r="I10" s="44"/>
      <c r="J10" s="44"/>
    </row>
    <row r="11" spans="1:10" s="46" customFormat="1" ht="20.25" customHeight="1" x14ac:dyDescent="0.25">
      <c r="A11" s="49" t="s">
        <v>24</v>
      </c>
      <c r="B11" s="50"/>
      <c r="C11" s="44"/>
      <c r="D11" s="44"/>
      <c r="E11" s="45"/>
      <c r="F11" s="44"/>
      <c r="G11" s="44"/>
      <c r="H11" s="44"/>
      <c r="I11" s="44"/>
      <c r="J11" s="44"/>
    </row>
    <row r="12" spans="1:10" s="46" customFormat="1" ht="20.25" customHeight="1" x14ac:dyDescent="0.25">
      <c r="A12" s="49" t="s">
        <v>25</v>
      </c>
      <c r="B12" s="50"/>
      <c r="C12" s="44"/>
      <c r="D12" s="44"/>
      <c r="E12" s="45"/>
      <c r="F12" s="44"/>
      <c r="G12" s="44"/>
      <c r="H12" s="44"/>
      <c r="I12" s="44"/>
      <c r="J12" s="44"/>
    </row>
    <row r="13" spans="1:10" s="46" customFormat="1" ht="20.25" customHeight="1" x14ac:dyDescent="0.25">
      <c r="A13" s="49" t="s">
        <v>26</v>
      </c>
      <c r="B13" s="50"/>
      <c r="C13" s="44"/>
      <c r="D13" s="44"/>
      <c r="E13" s="45"/>
      <c r="F13" s="44"/>
      <c r="G13" s="44"/>
      <c r="H13" s="44"/>
      <c r="I13" s="44"/>
      <c r="J13" s="44"/>
    </row>
    <row r="14" spans="1:10" s="46" customFormat="1" ht="20.25" customHeight="1" x14ac:dyDescent="0.25">
      <c r="A14" s="49" t="s">
        <v>27</v>
      </c>
      <c r="B14" s="50"/>
      <c r="C14" s="44"/>
      <c r="D14" s="44"/>
      <c r="E14" s="45"/>
      <c r="F14" s="44"/>
      <c r="G14" s="44"/>
      <c r="H14" s="44"/>
      <c r="I14" s="44"/>
      <c r="J14" s="44"/>
    </row>
    <row r="15" spans="1:10" s="46" customFormat="1" ht="15.75" x14ac:dyDescent="0.25">
      <c r="A15" s="47" t="s">
        <v>28</v>
      </c>
      <c r="B15" s="48">
        <f>B16+B17+B18</f>
        <v>0</v>
      </c>
      <c r="C15" s="44"/>
      <c r="D15" s="44"/>
      <c r="E15" s="45"/>
      <c r="F15" s="44"/>
      <c r="G15" s="44"/>
      <c r="H15" s="44"/>
      <c r="I15" s="44"/>
      <c r="J15" s="44"/>
    </row>
    <row r="16" spans="1:10" s="46" customFormat="1" ht="16.5" customHeight="1" x14ac:dyDescent="0.25">
      <c r="A16" s="49" t="s">
        <v>24</v>
      </c>
      <c r="B16" s="50"/>
      <c r="C16" s="44"/>
      <c r="D16" s="44"/>
      <c r="E16" s="45"/>
      <c r="F16" s="44"/>
      <c r="G16" s="44"/>
      <c r="H16" s="44"/>
      <c r="I16" s="44"/>
      <c r="J16" s="44"/>
    </row>
    <row r="17" spans="1:10" s="46" customFormat="1" ht="16.5" customHeight="1" x14ac:dyDescent="0.25">
      <c r="A17" s="49" t="s">
        <v>26</v>
      </c>
      <c r="B17" s="50"/>
      <c r="C17" s="44"/>
      <c r="D17" s="44"/>
      <c r="E17" s="45"/>
      <c r="F17" s="44"/>
      <c r="G17" s="44"/>
      <c r="H17" s="44"/>
      <c r="I17" s="44"/>
      <c r="J17" s="44"/>
    </row>
    <row r="18" spans="1:10" s="46" customFormat="1" ht="16.5" customHeight="1" x14ac:dyDescent="0.25">
      <c r="A18" s="49" t="s">
        <v>27</v>
      </c>
      <c r="B18" s="50"/>
      <c r="C18" s="44"/>
      <c r="D18" s="44"/>
      <c r="E18" s="45"/>
      <c r="F18" s="44"/>
      <c r="G18" s="44"/>
      <c r="H18" s="44"/>
      <c r="I18" s="44"/>
      <c r="J18" s="44"/>
    </row>
    <row r="19" spans="1:10" s="46" customFormat="1" ht="29.25" customHeight="1" x14ac:dyDescent="0.25">
      <c r="A19" s="51" t="s">
        <v>29</v>
      </c>
      <c r="B19" s="59">
        <f>B20+B21+B22+B23</f>
        <v>0</v>
      </c>
      <c r="C19" s="44"/>
      <c r="D19" s="44"/>
      <c r="E19" s="45"/>
      <c r="F19" s="44"/>
      <c r="G19" s="44"/>
      <c r="H19" s="44"/>
      <c r="I19" s="44"/>
      <c r="J19" s="44"/>
    </row>
    <row r="20" spans="1:10" s="46" customFormat="1" ht="15.75" x14ac:dyDescent="0.25">
      <c r="A20" s="49" t="s">
        <v>30</v>
      </c>
      <c r="B20" s="50"/>
      <c r="C20" s="44"/>
      <c r="D20" s="44"/>
      <c r="E20" s="45"/>
      <c r="F20" s="44"/>
      <c r="G20" s="44"/>
      <c r="H20" s="44"/>
      <c r="I20" s="44"/>
      <c r="J20" s="44"/>
    </row>
    <row r="21" spans="1:10" s="46" customFormat="1" ht="15.75" x14ac:dyDescent="0.25">
      <c r="A21" s="49" t="s">
        <v>31</v>
      </c>
      <c r="B21" s="50"/>
      <c r="C21" s="44"/>
      <c r="D21" s="44"/>
      <c r="E21" s="45"/>
      <c r="F21" s="44"/>
      <c r="G21" s="44"/>
      <c r="H21" s="44"/>
      <c r="I21" s="44"/>
      <c r="J21" s="44"/>
    </row>
    <row r="22" spans="1:10" s="46" customFormat="1" ht="15.75" x14ac:dyDescent="0.25">
      <c r="A22" s="49" t="s">
        <v>32</v>
      </c>
      <c r="B22" s="50"/>
      <c r="C22" s="44"/>
      <c r="D22" s="44"/>
      <c r="E22" s="45"/>
      <c r="F22" s="44"/>
      <c r="G22" s="44"/>
      <c r="H22" s="44"/>
      <c r="I22" s="44"/>
      <c r="J22" s="44"/>
    </row>
    <row r="23" spans="1:10" s="46" customFormat="1" ht="15.75" x14ac:dyDescent="0.25">
      <c r="A23" s="49" t="s">
        <v>27</v>
      </c>
      <c r="B23" s="50"/>
      <c r="C23" s="44"/>
      <c r="D23" s="44"/>
      <c r="E23" s="45"/>
      <c r="F23" s="44"/>
      <c r="G23" s="44"/>
      <c r="H23" s="44"/>
      <c r="I23" s="44"/>
      <c r="J23" s="44"/>
    </row>
    <row r="24" spans="1:10" s="46" customFormat="1" ht="31.5" x14ac:dyDescent="0.25">
      <c r="A24" s="51" t="s">
        <v>33</v>
      </c>
      <c r="B24" s="59">
        <f>B25+B26+B27+B28+B29+B30+B31+B32</f>
        <v>0</v>
      </c>
      <c r="C24" s="44"/>
      <c r="D24" s="44"/>
      <c r="E24" s="45"/>
      <c r="F24" s="44"/>
      <c r="G24" s="44"/>
      <c r="H24" s="44"/>
      <c r="I24" s="44"/>
      <c r="J24" s="44"/>
    </row>
    <row r="25" spans="1:10" s="46" customFormat="1" ht="15.75" x14ac:dyDescent="0.25">
      <c r="A25" s="49" t="s">
        <v>34</v>
      </c>
      <c r="B25" s="50"/>
      <c r="C25" s="44"/>
      <c r="D25" s="44"/>
      <c r="E25" s="45"/>
      <c r="F25" s="44"/>
      <c r="G25" s="44"/>
      <c r="H25" s="44"/>
      <c r="I25" s="44"/>
      <c r="J25" s="44"/>
    </row>
    <row r="26" spans="1:10" s="46" customFormat="1" ht="15.75" x14ac:dyDescent="0.25">
      <c r="A26" s="49" t="s">
        <v>35</v>
      </c>
      <c r="B26" s="50"/>
      <c r="C26" s="44"/>
      <c r="D26" s="44"/>
      <c r="E26" s="45"/>
      <c r="F26" s="44"/>
      <c r="G26" s="44"/>
      <c r="H26" s="44"/>
      <c r="I26" s="44"/>
      <c r="J26" s="44"/>
    </row>
    <row r="27" spans="1:10" s="46" customFormat="1" ht="15.75" x14ac:dyDescent="0.25">
      <c r="A27" s="49" t="s">
        <v>36</v>
      </c>
      <c r="B27" s="50"/>
      <c r="C27" s="44"/>
      <c r="D27" s="44"/>
      <c r="E27" s="45"/>
      <c r="F27" s="44"/>
      <c r="G27" s="44"/>
      <c r="H27" s="44"/>
      <c r="I27" s="44"/>
      <c r="J27" s="44"/>
    </row>
    <row r="28" spans="1:10" s="46" customFormat="1" ht="15.75" x14ac:dyDescent="0.25">
      <c r="A28" s="49" t="s">
        <v>37</v>
      </c>
      <c r="B28" s="50"/>
      <c r="C28" s="44"/>
      <c r="D28" s="44"/>
      <c r="E28" s="45"/>
      <c r="F28" s="44"/>
      <c r="G28" s="44"/>
      <c r="H28" s="44"/>
      <c r="I28" s="44"/>
      <c r="J28" s="44"/>
    </row>
    <row r="29" spans="1:10" s="46" customFormat="1" ht="15.75" x14ac:dyDescent="0.25">
      <c r="A29" s="49" t="s">
        <v>38</v>
      </c>
      <c r="B29" s="50"/>
      <c r="C29" s="44"/>
      <c r="D29" s="44"/>
      <c r="E29" s="45"/>
      <c r="F29" s="44"/>
      <c r="G29" s="44"/>
      <c r="H29" s="44"/>
      <c r="I29" s="44"/>
      <c r="J29" s="44"/>
    </row>
    <row r="30" spans="1:10" s="46" customFormat="1" ht="15.75" x14ac:dyDescent="0.25">
      <c r="A30" s="49" t="s">
        <v>39</v>
      </c>
      <c r="B30" s="50"/>
      <c r="C30" s="44"/>
      <c r="D30" s="44"/>
      <c r="E30" s="45"/>
      <c r="F30" s="44"/>
      <c r="G30" s="44"/>
      <c r="H30" s="44"/>
      <c r="I30" s="44"/>
      <c r="J30" s="44"/>
    </row>
    <row r="31" spans="1:10" s="46" customFormat="1" ht="15.75" x14ac:dyDescent="0.25">
      <c r="A31" s="49" t="s">
        <v>40</v>
      </c>
      <c r="B31" s="50"/>
      <c r="C31" s="44"/>
      <c r="D31" s="44"/>
      <c r="E31" s="45"/>
      <c r="F31" s="44"/>
      <c r="G31" s="44"/>
      <c r="H31" s="44"/>
      <c r="I31" s="44"/>
      <c r="J31" s="44"/>
    </row>
    <row r="32" spans="1:10" s="46" customFormat="1" ht="15.75" x14ac:dyDescent="0.25">
      <c r="A32" s="49" t="s">
        <v>27</v>
      </c>
      <c r="B32" s="50"/>
      <c r="C32" s="44"/>
      <c r="D32" s="44"/>
      <c r="E32" s="45"/>
      <c r="F32" s="44"/>
      <c r="G32" s="44"/>
      <c r="H32" s="44"/>
      <c r="I32" s="44"/>
      <c r="J32" s="44"/>
    </row>
    <row r="33" spans="1:10" s="46" customFormat="1" ht="46.15" customHeight="1" x14ac:dyDescent="0.25">
      <c r="A33" s="53" t="s">
        <v>41</v>
      </c>
      <c r="B33" s="50">
        <f>B34+B35+B36</f>
        <v>0</v>
      </c>
      <c r="C33" s="44"/>
      <c r="D33" s="44"/>
      <c r="E33" s="45"/>
      <c r="F33" s="44"/>
      <c r="G33" s="44"/>
      <c r="H33" s="44"/>
      <c r="I33" s="44"/>
      <c r="J33" s="44"/>
    </row>
    <row r="34" spans="1:10" s="146" customFormat="1" ht="48.75" customHeight="1" x14ac:dyDescent="0.25">
      <c r="A34" s="142" t="s">
        <v>42</v>
      </c>
      <c r="B34" s="143"/>
      <c r="C34" s="144"/>
      <c r="D34" s="144"/>
      <c r="E34" s="145"/>
      <c r="F34" s="144"/>
      <c r="G34" s="144"/>
      <c r="H34" s="144"/>
      <c r="I34" s="144"/>
      <c r="J34" s="144"/>
    </row>
    <row r="35" spans="1:10" s="146" customFormat="1" ht="36" customHeight="1" x14ac:dyDescent="0.25">
      <c r="A35" s="142" t="s">
        <v>43</v>
      </c>
      <c r="B35" s="143"/>
      <c r="C35" s="144"/>
      <c r="D35" s="144"/>
      <c r="E35" s="145"/>
      <c r="F35" s="144"/>
      <c r="G35" s="144"/>
      <c r="H35" s="144"/>
      <c r="I35" s="144"/>
      <c r="J35" s="144"/>
    </row>
    <row r="36" spans="1:10" s="146" customFormat="1" ht="36" customHeight="1" x14ac:dyDescent="0.25">
      <c r="A36" s="142" t="s">
        <v>44</v>
      </c>
      <c r="B36" s="143"/>
      <c r="C36" s="144"/>
      <c r="D36" s="144"/>
      <c r="E36" s="145"/>
      <c r="F36" s="144"/>
      <c r="G36" s="144"/>
      <c r="H36" s="144"/>
      <c r="I36" s="144"/>
      <c r="J36" s="144"/>
    </row>
    <row r="37" spans="1:10" s="46" customFormat="1" ht="46.15" customHeight="1" x14ac:dyDescent="0.25">
      <c r="A37" s="54" t="s">
        <v>45</v>
      </c>
      <c r="B37" s="55" t="s">
        <v>46</v>
      </c>
      <c r="C37" s="44"/>
      <c r="D37" s="44"/>
      <c r="E37" s="45"/>
      <c r="F37" s="44"/>
      <c r="G37" s="44"/>
      <c r="H37" s="44"/>
      <c r="I37" s="44"/>
      <c r="J37" s="44"/>
    </row>
    <row r="38" spans="1:10" s="46" customFormat="1" ht="20.45" customHeight="1" x14ac:dyDescent="0.25">
      <c r="A38" s="56" t="s">
        <v>47</v>
      </c>
      <c r="B38" s="55"/>
      <c r="C38" s="44"/>
      <c r="D38" s="44"/>
      <c r="E38" s="45"/>
      <c r="F38" s="44"/>
      <c r="G38" s="44"/>
      <c r="H38" s="44"/>
      <c r="I38" s="44"/>
      <c r="J38" s="44"/>
    </row>
    <row r="39" spans="1:10" s="46" customFormat="1" ht="19.149999999999999" customHeight="1" x14ac:dyDescent="0.25">
      <c r="A39" s="56" t="s">
        <v>48</v>
      </c>
      <c r="B39" s="55"/>
      <c r="C39" s="44"/>
      <c r="D39" s="44"/>
      <c r="E39" s="45"/>
      <c r="F39" s="44"/>
      <c r="G39" s="44"/>
      <c r="H39" s="44"/>
      <c r="I39" s="44"/>
      <c r="J39" s="44"/>
    </row>
    <row r="40" spans="1:10" s="46" customFormat="1" ht="19.149999999999999" customHeight="1" x14ac:dyDescent="0.25">
      <c r="A40" s="56" t="s">
        <v>49</v>
      </c>
      <c r="B40" s="55"/>
      <c r="C40" s="44"/>
      <c r="D40" s="44"/>
      <c r="E40" s="45"/>
      <c r="F40" s="44"/>
      <c r="G40" s="44"/>
      <c r="H40" s="44"/>
      <c r="I40" s="44"/>
      <c r="J40" s="44"/>
    </row>
    <row r="41" spans="1:10" s="46" customFormat="1" ht="19.149999999999999" customHeight="1" x14ac:dyDescent="0.25">
      <c r="A41" s="56" t="s">
        <v>50</v>
      </c>
      <c r="B41" s="55"/>
      <c r="C41" s="44"/>
      <c r="D41" s="44"/>
      <c r="E41" s="45"/>
      <c r="F41" s="44"/>
      <c r="G41" s="44"/>
      <c r="H41" s="44"/>
      <c r="I41" s="44"/>
      <c r="J41" s="44"/>
    </row>
    <row r="42" spans="1:10" s="46" customFormat="1" ht="19.149999999999999" customHeight="1" x14ac:dyDescent="0.25">
      <c r="A42" s="56" t="s">
        <v>51</v>
      </c>
      <c r="B42" s="55"/>
      <c r="C42" s="44"/>
      <c r="D42" s="44"/>
      <c r="E42" s="45"/>
      <c r="F42" s="44"/>
      <c r="G42" s="44"/>
      <c r="H42" s="44"/>
      <c r="I42" s="44"/>
      <c r="J42" s="44"/>
    </row>
    <row r="43" spans="1:10" s="46" customFormat="1" ht="44.45" customHeight="1" x14ac:dyDescent="0.25">
      <c r="A43" s="56" t="s">
        <v>52</v>
      </c>
      <c r="B43" s="55"/>
      <c r="C43" s="44"/>
      <c r="D43" s="44"/>
      <c r="E43" s="45"/>
      <c r="F43" s="44"/>
      <c r="G43" s="44"/>
      <c r="H43" s="44"/>
      <c r="I43" s="44"/>
      <c r="J43" s="44"/>
    </row>
    <row r="44" spans="1:10" s="46" customFormat="1" ht="19.899999999999999" customHeight="1" x14ac:dyDescent="0.25">
      <c r="A44" s="56" t="s">
        <v>27</v>
      </c>
      <c r="B44" s="55"/>
      <c r="C44" s="44"/>
      <c r="D44" s="44"/>
      <c r="E44" s="45"/>
      <c r="F44" s="44"/>
      <c r="G44" s="44"/>
      <c r="H44" s="44"/>
      <c r="I44" s="44"/>
      <c r="J44" s="44"/>
    </row>
    <row r="45" spans="1:10" s="46" customFormat="1" ht="16.899999999999999" customHeight="1" x14ac:dyDescent="0.25">
      <c r="A45" s="211" t="s">
        <v>53</v>
      </c>
      <c r="B45" s="212"/>
      <c r="C45" s="44"/>
      <c r="D45" s="44"/>
      <c r="E45" s="45"/>
      <c r="F45" s="44"/>
      <c r="G45" s="44"/>
      <c r="H45" s="44"/>
      <c r="I45" s="44"/>
      <c r="J45" s="44"/>
    </row>
    <row r="46" spans="1:10" s="46" customFormat="1" ht="13.9" customHeight="1" x14ac:dyDescent="0.25">
      <c r="A46" s="49" t="s">
        <v>54</v>
      </c>
      <c r="B46" s="50"/>
      <c r="C46" s="57"/>
      <c r="D46" s="57"/>
      <c r="E46" s="45"/>
      <c r="F46" s="44"/>
      <c r="G46" s="44"/>
      <c r="H46" s="44"/>
      <c r="I46" s="44"/>
      <c r="J46" s="44"/>
    </row>
    <row r="47" spans="1:10" s="46" customFormat="1" ht="15.6" customHeight="1" x14ac:dyDescent="0.25">
      <c r="A47" s="49" t="s">
        <v>55</v>
      </c>
      <c r="B47" s="50"/>
      <c r="C47" s="57"/>
      <c r="D47" s="57"/>
      <c r="E47" s="45"/>
      <c r="F47" s="44"/>
      <c r="G47" s="44"/>
      <c r="H47" s="44"/>
      <c r="I47" s="44"/>
      <c r="J47" s="44"/>
    </row>
    <row r="48" spans="1:10" s="46" customFormat="1" ht="15.6" customHeight="1" x14ac:dyDescent="0.25">
      <c r="A48" s="58" t="s">
        <v>56</v>
      </c>
      <c r="B48" s="50"/>
      <c r="C48" s="57"/>
      <c r="D48" s="57"/>
      <c r="E48" s="45"/>
      <c r="F48" s="44"/>
      <c r="G48" s="44"/>
      <c r="H48" s="44"/>
      <c r="I48" s="44"/>
      <c r="J48" s="44"/>
    </row>
    <row r="49" spans="1:10" s="46" customFormat="1" ht="63" x14ac:dyDescent="0.25">
      <c r="A49" s="49" t="s">
        <v>57</v>
      </c>
      <c r="B49" s="50"/>
      <c r="C49" s="57"/>
      <c r="D49" s="57"/>
      <c r="E49" s="45"/>
      <c r="F49" s="44"/>
      <c r="G49" s="44"/>
      <c r="H49" s="44"/>
      <c r="I49" s="44"/>
      <c r="J49" s="44"/>
    </row>
    <row r="50" spans="1:10" s="46" customFormat="1" ht="63" x14ac:dyDescent="0.25">
      <c r="A50" s="49" t="s">
        <v>57</v>
      </c>
      <c r="B50" s="50"/>
      <c r="C50" s="57"/>
      <c r="D50" s="57"/>
      <c r="E50" s="45"/>
      <c r="F50" s="44"/>
      <c r="G50" s="44"/>
      <c r="H50" s="44"/>
      <c r="I50" s="44"/>
      <c r="J50" s="44"/>
    </row>
    <row r="51" spans="1:10" s="46" customFormat="1" ht="31.5" x14ac:dyDescent="0.25">
      <c r="A51" s="49" t="s">
        <v>59</v>
      </c>
      <c r="B51" s="50"/>
      <c r="C51" s="57"/>
      <c r="D51" s="57"/>
      <c r="E51" s="45"/>
      <c r="F51" s="44"/>
      <c r="G51" s="44"/>
      <c r="H51" s="44"/>
      <c r="I51" s="44"/>
      <c r="J51" s="44"/>
    </row>
    <row r="52" spans="1:10" s="46" customFormat="1" ht="31.5" x14ac:dyDescent="0.25">
      <c r="A52" s="49" t="s">
        <v>60</v>
      </c>
      <c r="B52" s="50"/>
      <c r="C52" s="57"/>
      <c r="D52" s="57"/>
      <c r="E52" s="45"/>
      <c r="F52" s="44"/>
      <c r="G52" s="44"/>
      <c r="H52" s="44"/>
      <c r="I52" s="44"/>
      <c r="J52" s="44"/>
    </row>
    <row r="53" spans="1:10" s="46" customFormat="1" ht="15.75" x14ac:dyDescent="0.25">
      <c r="A53" s="49" t="s">
        <v>61</v>
      </c>
      <c r="B53" s="50"/>
      <c r="C53" s="57"/>
      <c r="D53" s="57"/>
      <c r="E53" s="45"/>
      <c r="F53" s="44"/>
      <c r="G53" s="44"/>
      <c r="H53" s="44"/>
      <c r="I53" s="44"/>
      <c r="J53" s="44"/>
    </row>
    <row r="54" spans="1:10" s="46" customFormat="1" ht="31.5" x14ac:dyDescent="0.25">
      <c r="A54" s="49" t="s">
        <v>62</v>
      </c>
      <c r="B54" s="50"/>
      <c r="C54" s="57"/>
      <c r="D54" s="57"/>
      <c r="E54" s="45"/>
      <c r="F54" s="44"/>
      <c r="G54" s="44"/>
      <c r="H54" s="44"/>
      <c r="I54" s="44"/>
      <c r="J54" s="44"/>
    </row>
    <row r="55" spans="1:10" s="46" customFormat="1" ht="31.5" x14ac:dyDescent="0.25">
      <c r="A55" s="49" t="s">
        <v>63</v>
      </c>
      <c r="B55" s="50">
        <v>20000</v>
      </c>
      <c r="C55" s="57"/>
      <c r="D55" s="57"/>
      <c r="E55" s="45"/>
      <c r="F55" s="44"/>
      <c r="G55" s="44"/>
      <c r="H55" s="44"/>
      <c r="I55" s="44"/>
      <c r="J55" s="44"/>
    </row>
    <row r="56" spans="1:10" s="46" customFormat="1" ht="31.5" x14ac:dyDescent="0.25">
      <c r="A56" s="49" t="s">
        <v>64</v>
      </c>
      <c r="B56" s="50"/>
      <c r="C56" s="57"/>
      <c r="D56" s="57"/>
      <c r="E56" s="45"/>
      <c r="F56" s="44"/>
      <c r="G56" s="44"/>
      <c r="H56" s="44"/>
      <c r="I56" s="44"/>
      <c r="J56" s="44"/>
    </row>
    <row r="57" spans="1:10" s="46" customFormat="1" ht="28.9" customHeight="1" x14ac:dyDescent="0.25">
      <c r="A57" s="51" t="s">
        <v>65</v>
      </c>
      <c r="B57" s="59">
        <f>B58+B59</f>
        <v>0</v>
      </c>
      <c r="C57" s="57"/>
      <c r="D57" s="57"/>
      <c r="E57" s="45"/>
      <c r="F57" s="44"/>
      <c r="G57" s="44"/>
      <c r="H57" s="44"/>
      <c r="I57" s="44"/>
      <c r="J57" s="44"/>
    </row>
    <row r="58" spans="1:10" s="46" customFormat="1" ht="16.899999999999999" customHeight="1" x14ac:dyDescent="0.25">
      <c r="A58" s="49" t="s">
        <v>66</v>
      </c>
      <c r="B58" s="50"/>
      <c r="C58" s="57"/>
      <c r="D58" s="57"/>
      <c r="E58" s="45"/>
      <c r="F58" s="44"/>
      <c r="G58" s="44"/>
      <c r="H58" s="44"/>
      <c r="I58" s="44"/>
      <c r="J58" s="44"/>
    </row>
    <row r="59" spans="1:10" s="46" customFormat="1" ht="17.45" customHeight="1" x14ac:dyDescent="0.25">
      <c r="A59" s="60" t="s">
        <v>67</v>
      </c>
      <c r="B59" s="50"/>
      <c r="C59" s="57"/>
      <c r="D59" s="57"/>
      <c r="E59" s="45"/>
      <c r="F59" s="44"/>
      <c r="G59" s="44"/>
      <c r="H59" s="44"/>
      <c r="I59" s="44"/>
      <c r="J59" s="44"/>
    </row>
    <row r="60" spans="1:10" s="46" customFormat="1" ht="14.45" customHeight="1" x14ac:dyDescent="0.25">
      <c r="A60" s="213" t="s">
        <v>68</v>
      </c>
      <c r="B60" s="214"/>
      <c r="C60" s="57"/>
      <c r="D60" s="57"/>
      <c r="E60" s="45"/>
      <c r="F60" s="44"/>
      <c r="G60" s="44"/>
      <c r="H60" s="44"/>
      <c r="I60" s="44"/>
      <c r="J60" s="44"/>
    </row>
    <row r="61" spans="1:10" s="46" customFormat="1" ht="15.75" x14ac:dyDescent="0.25">
      <c r="A61" s="58" t="s">
        <v>69</v>
      </c>
      <c r="B61" s="50"/>
      <c r="C61" s="44"/>
      <c r="D61" s="44"/>
      <c r="E61" s="45"/>
      <c r="F61" s="44"/>
      <c r="G61" s="44"/>
      <c r="H61" s="44"/>
      <c r="I61" s="44"/>
      <c r="J61" s="44"/>
    </row>
    <row r="62" spans="1:10" s="46" customFormat="1" ht="31.5" x14ac:dyDescent="0.25">
      <c r="A62" s="58" t="s">
        <v>70</v>
      </c>
      <c r="B62" s="50"/>
      <c r="C62" s="44"/>
      <c r="D62" s="44"/>
      <c r="E62" s="45"/>
      <c r="F62" s="44"/>
      <c r="G62" s="44"/>
      <c r="H62" s="44"/>
      <c r="I62" s="44"/>
      <c r="J62" s="44"/>
    </row>
    <row r="63" spans="1:10" s="46" customFormat="1" ht="19.149999999999999" customHeight="1" x14ac:dyDescent="0.25">
      <c r="A63" s="215" t="s">
        <v>71</v>
      </c>
      <c r="B63" s="216"/>
      <c r="C63" s="44"/>
      <c r="D63" s="44"/>
      <c r="E63" s="45"/>
      <c r="F63" s="44"/>
      <c r="G63" s="44"/>
      <c r="H63" s="44"/>
      <c r="I63" s="44"/>
      <c r="J63" s="44"/>
    </row>
    <row r="64" spans="1:10" s="46" customFormat="1" ht="17.649999999999999" customHeight="1" x14ac:dyDescent="0.25">
      <c r="A64" s="217" t="s">
        <v>21</v>
      </c>
      <c r="B64" s="218"/>
      <c r="C64" s="44"/>
      <c r="D64" s="44"/>
      <c r="E64" s="45"/>
      <c r="F64" s="44"/>
      <c r="G64" s="44"/>
      <c r="H64" s="44"/>
      <c r="I64" s="44"/>
      <c r="J64" s="44"/>
    </row>
    <row r="65" spans="1:10" s="46" customFormat="1" ht="12" customHeight="1" x14ac:dyDescent="0.25">
      <c r="A65" s="58" t="s">
        <v>72</v>
      </c>
      <c r="B65" s="50"/>
      <c r="C65" s="44"/>
      <c r="D65" s="44"/>
      <c r="E65" s="45"/>
      <c r="F65" s="44"/>
      <c r="G65" s="44"/>
      <c r="H65" s="44"/>
      <c r="I65" s="44"/>
      <c r="J65" s="44"/>
    </row>
    <row r="66" spans="1:10" s="46" customFormat="1" ht="15.75" thickBot="1" x14ac:dyDescent="0.3">
      <c r="A66" s="61" t="s">
        <v>73</v>
      </c>
      <c r="B66" s="63"/>
      <c r="C66" s="44"/>
      <c r="D66" s="44"/>
      <c r="E66" s="45"/>
      <c r="F66" s="44"/>
      <c r="G66" s="44"/>
      <c r="H66" s="44"/>
      <c r="I66" s="44"/>
      <c r="J66" s="44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70866141732283472" top="0.31496062992125984" bottom="0.35433070866141736" header="0.31496062992125984" footer="0.31496062992125984"/>
  <pageSetup paperSize="9" scale="96" fitToHeight="2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J66"/>
  <sheetViews>
    <sheetView view="pageBreakPreview" topLeftCell="A37" zoomScale="60" zoomScaleNormal="100" workbookViewId="0">
      <selection activeCell="A72" sqref="A72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0" t="s">
        <v>16</v>
      </c>
      <c r="B2" s="190"/>
    </row>
    <row r="3" spans="1:10" ht="26.45" customHeight="1" x14ac:dyDescent="0.25">
      <c r="A3" s="190"/>
      <c r="B3" s="190"/>
    </row>
    <row r="4" spans="1:10" ht="30.6" customHeight="1" thickBot="1" x14ac:dyDescent="0.3">
      <c r="A4" s="42" t="s">
        <v>80</v>
      </c>
      <c r="B4" s="93"/>
    </row>
    <row r="5" spans="1:10" ht="30.6" customHeight="1" x14ac:dyDescent="0.25">
      <c r="A5" s="219" t="s">
        <v>18</v>
      </c>
      <c r="B5" s="221" t="s">
        <v>19</v>
      </c>
    </row>
    <row r="6" spans="1:10" ht="37.9" customHeight="1" x14ac:dyDescent="0.25">
      <c r="A6" s="220"/>
      <c r="B6" s="222"/>
    </row>
    <row r="7" spans="1:10" s="46" customFormat="1" ht="16.5" customHeight="1" x14ac:dyDescent="0.25">
      <c r="A7" s="217" t="s">
        <v>20</v>
      </c>
      <c r="B7" s="218"/>
      <c r="C7" s="44"/>
      <c r="D7" s="44"/>
      <c r="E7" s="45"/>
      <c r="F7" s="44"/>
      <c r="G7" s="44"/>
      <c r="H7" s="44"/>
      <c r="I7" s="44"/>
      <c r="J7" s="44"/>
    </row>
    <row r="8" spans="1:10" s="46" customFormat="1" ht="16.5" customHeight="1" x14ac:dyDescent="0.25">
      <c r="A8" s="217" t="s">
        <v>21</v>
      </c>
      <c r="B8" s="218"/>
      <c r="C8" s="44"/>
      <c r="D8" s="44"/>
      <c r="E8" s="45"/>
      <c r="F8" s="44"/>
      <c r="G8" s="44"/>
      <c r="H8" s="44"/>
      <c r="I8" s="44"/>
      <c r="J8" s="44"/>
    </row>
    <row r="9" spans="1:10" s="46" customFormat="1" ht="28.9" customHeight="1" x14ac:dyDescent="0.25">
      <c r="A9" s="220" t="s">
        <v>22</v>
      </c>
      <c r="B9" s="223"/>
      <c r="C9" s="44"/>
      <c r="D9" s="44"/>
      <c r="E9" s="45"/>
      <c r="F9" s="44"/>
      <c r="G9" s="44"/>
      <c r="H9" s="44"/>
      <c r="I9" s="44"/>
      <c r="J9" s="44"/>
    </row>
    <row r="10" spans="1:10" s="46" customFormat="1" ht="16.5" customHeight="1" x14ac:dyDescent="0.25">
      <c r="A10" s="47" t="s">
        <v>23</v>
      </c>
      <c r="B10" s="48">
        <f>B11+B12+B13+B14</f>
        <v>0</v>
      </c>
      <c r="C10" s="44"/>
      <c r="D10" s="44"/>
      <c r="E10" s="45"/>
      <c r="F10" s="44"/>
      <c r="G10" s="44"/>
      <c r="H10" s="44"/>
      <c r="I10" s="44"/>
      <c r="J10" s="44"/>
    </row>
    <row r="11" spans="1:10" s="46" customFormat="1" ht="20.25" customHeight="1" x14ac:dyDescent="0.25">
      <c r="A11" s="49" t="s">
        <v>24</v>
      </c>
      <c r="B11" s="50"/>
      <c r="C11" s="44"/>
      <c r="D11" s="44"/>
      <c r="E11" s="45"/>
      <c r="F11" s="44"/>
      <c r="G11" s="44"/>
      <c r="H11" s="44"/>
      <c r="I11" s="44"/>
      <c r="J11" s="44"/>
    </row>
    <row r="12" spans="1:10" s="46" customFormat="1" ht="20.25" customHeight="1" x14ac:dyDescent="0.25">
      <c r="A12" s="49" t="s">
        <v>25</v>
      </c>
      <c r="B12" s="50"/>
      <c r="C12" s="44"/>
      <c r="D12" s="44"/>
      <c r="E12" s="45"/>
      <c r="F12" s="44"/>
      <c r="G12" s="44"/>
      <c r="H12" s="44"/>
      <c r="I12" s="44"/>
      <c r="J12" s="44"/>
    </row>
    <row r="13" spans="1:10" s="46" customFormat="1" ht="20.25" customHeight="1" x14ac:dyDescent="0.25">
      <c r="A13" s="49" t="s">
        <v>26</v>
      </c>
      <c r="B13" s="50"/>
      <c r="C13" s="44"/>
      <c r="D13" s="44"/>
      <c r="E13" s="45"/>
      <c r="F13" s="44"/>
      <c r="G13" s="44"/>
      <c r="H13" s="44"/>
      <c r="I13" s="44"/>
      <c r="J13" s="44"/>
    </row>
    <row r="14" spans="1:10" s="46" customFormat="1" ht="20.25" customHeight="1" x14ac:dyDescent="0.25">
      <c r="A14" s="49" t="s">
        <v>27</v>
      </c>
      <c r="B14" s="50"/>
      <c r="C14" s="44"/>
      <c r="D14" s="44"/>
      <c r="E14" s="45"/>
      <c r="F14" s="44"/>
      <c r="G14" s="44"/>
      <c r="H14" s="44"/>
      <c r="I14" s="44"/>
      <c r="J14" s="44"/>
    </row>
    <row r="15" spans="1:10" s="46" customFormat="1" ht="15.75" x14ac:dyDescent="0.25">
      <c r="A15" s="47" t="s">
        <v>28</v>
      </c>
      <c r="B15" s="48">
        <f>B16+B17+B18</f>
        <v>2312</v>
      </c>
      <c r="C15" s="44"/>
      <c r="D15" s="44"/>
      <c r="E15" s="45"/>
      <c r="F15" s="44"/>
      <c r="G15" s="44"/>
      <c r="H15" s="44"/>
      <c r="I15" s="44"/>
      <c r="J15" s="44"/>
    </row>
    <row r="16" spans="1:10" s="46" customFormat="1" ht="16.5" customHeight="1" x14ac:dyDescent="0.25">
      <c r="A16" s="49" t="s">
        <v>24</v>
      </c>
      <c r="B16" s="50">
        <v>1812</v>
      </c>
      <c r="C16" s="44"/>
      <c r="D16" s="44"/>
      <c r="E16" s="45"/>
      <c r="F16" s="44"/>
      <c r="G16" s="44"/>
      <c r="H16" s="44"/>
      <c r="I16" s="44"/>
      <c r="J16" s="44"/>
    </row>
    <row r="17" spans="1:10" s="46" customFormat="1" ht="16.5" customHeight="1" x14ac:dyDescent="0.25">
      <c r="A17" s="49" t="s">
        <v>26</v>
      </c>
      <c r="B17" s="50">
        <v>500</v>
      </c>
      <c r="C17" s="44"/>
      <c r="D17" s="44"/>
      <c r="E17" s="45"/>
      <c r="F17" s="44"/>
      <c r="G17" s="44"/>
      <c r="H17" s="44"/>
      <c r="I17" s="44"/>
      <c r="J17" s="44"/>
    </row>
    <row r="18" spans="1:10" s="46" customFormat="1" ht="16.5" customHeight="1" x14ac:dyDescent="0.25">
      <c r="A18" s="49" t="s">
        <v>27</v>
      </c>
      <c r="B18" s="50"/>
      <c r="C18" s="44"/>
      <c r="D18" s="44"/>
      <c r="E18" s="45"/>
      <c r="F18" s="44"/>
      <c r="G18" s="44"/>
      <c r="H18" s="44"/>
      <c r="I18" s="44"/>
      <c r="J18" s="44"/>
    </row>
    <row r="19" spans="1:10" s="46" customFormat="1" ht="29.25" customHeight="1" x14ac:dyDescent="0.25">
      <c r="A19" s="51" t="s">
        <v>29</v>
      </c>
      <c r="B19" s="59">
        <f>B20+B21+B22+B23</f>
        <v>0</v>
      </c>
      <c r="C19" s="44"/>
      <c r="D19" s="44"/>
      <c r="E19" s="45"/>
      <c r="F19" s="44"/>
      <c r="G19" s="44"/>
      <c r="H19" s="44"/>
      <c r="I19" s="44"/>
      <c r="J19" s="44"/>
    </row>
    <row r="20" spans="1:10" s="46" customFormat="1" ht="15.75" x14ac:dyDescent="0.25">
      <c r="A20" s="49" t="s">
        <v>30</v>
      </c>
      <c r="B20" s="50"/>
      <c r="C20" s="44"/>
      <c r="D20" s="44"/>
      <c r="E20" s="45"/>
      <c r="F20" s="44"/>
      <c r="G20" s="44"/>
      <c r="H20" s="44"/>
      <c r="I20" s="44"/>
      <c r="J20" s="44"/>
    </row>
    <row r="21" spans="1:10" s="46" customFormat="1" ht="15.75" x14ac:dyDescent="0.25">
      <c r="A21" s="49" t="s">
        <v>31</v>
      </c>
      <c r="B21" s="50"/>
      <c r="C21" s="44"/>
      <c r="D21" s="44"/>
      <c r="E21" s="45"/>
      <c r="F21" s="44"/>
      <c r="G21" s="44"/>
      <c r="H21" s="44"/>
      <c r="I21" s="44"/>
      <c r="J21" s="44"/>
    </row>
    <row r="22" spans="1:10" s="46" customFormat="1" ht="15.75" x14ac:dyDescent="0.25">
      <c r="A22" s="49" t="s">
        <v>32</v>
      </c>
      <c r="B22" s="50"/>
      <c r="C22" s="44"/>
      <c r="D22" s="44"/>
      <c r="E22" s="45"/>
      <c r="F22" s="44"/>
      <c r="G22" s="44"/>
      <c r="H22" s="44"/>
      <c r="I22" s="44"/>
      <c r="J22" s="44"/>
    </row>
    <row r="23" spans="1:10" s="46" customFormat="1" ht="15.75" x14ac:dyDescent="0.25">
      <c r="A23" s="49" t="s">
        <v>27</v>
      </c>
      <c r="B23" s="50"/>
      <c r="C23" s="44"/>
      <c r="D23" s="44"/>
      <c r="E23" s="45"/>
      <c r="F23" s="44"/>
      <c r="G23" s="44"/>
      <c r="H23" s="44"/>
      <c r="I23" s="44"/>
      <c r="J23" s="44"/>
    </row>
    <row r="24" spans="1:10" s="46" customFormat="1" ht="31.5" x14ac:dyDescent="0.25">
      <c r="A24" s="51" t="s">
        <v>33</v>
      </c>
      <c r="B24" s="59">
        <f>B25+B26+B27+B28+B29+B30+B31+B32</f>
        <v>0</v>
      </c>
      <c r="C24" s="44"/>
      <c r="D24" s="44"/>
      <c r="E24" s="45"/>
      <c r="F24" s="44"/>
      <c r="G24" s="44"/>
      <c r="H24" s="44"/>
      <c r="I24" s="44"/>
      <c r="J24" s="44"/>
    </row>
    <row r="25" spans="1:10" s="46" customFormat="1" ht="15.75" x14ac:dyDescent="0.25">
      <c r="A25" s="49" t="s">
        <v>34</v>
      </c>
      <c r="B25" s="50"/>
      <c r="C25" s="44"/>
      <c r="D25" s="44"/>
      <c r="E25" s="45"/>
      <c r="F25" s="44"/>
      <c r="G25" s="44"/>
      <c r="H25" s="44"/>
      <c r="I25" s="44"/>
      <c r="J25" s="44"/>
    </row>
    <row r="26" spans="1:10" s="46" customFormat="1" ht="15.75" x14ac:dyDescent="0.25">
      <c r="A26" s="49" t="s">
        <v>35</v>
      </c>
      <c r="B26" s="50"/>
      <c r="C26" s="44"/>
      <c r="D26" s="44"/>
      <c r="E26" s="45"/>
      <c r="F26" s="44"/>
      <c r="G26" s="44"/>
      <c r="H26" s="44"/>
      <c r="I26" s="44"/>
      <c r="J26" s="44"/>
    </row>
    <row r="27" spans="1:10" s="46" customFormat="1" ht="15.75" x14ac:dyDescent="0.25">
      <c r="A27" s="49" t="s">
        <v>36</v>
      </c>
      <c r="B27" s="50"/>
      <c r="C27" s="44"/>
      <c r="D27" s="44"/>
      <c r="E27" s="45"/>
      <c r="F27" s="44"/>
      <c r="G27" s="44"/>
      <c r="H27" s="44"/>
      <c r="I27" s="44"/>
      <c r="J27" s="44"/>
    </row>
    <row r="28" spans="1:10" s="46" customFormat="1" ht="15.75" x14ac:dyDescent="0.25">
      <c r="A28" s="49" t="s">
        <v>37</v>
      </c>
      <c r="B28" s="50"/>
      <c r="C28" s="44"/>
      <c r="D28" s="44"/>
      <c r="E28" s="45"/>
      <c r="F28" s="44"/>
      <c r="G28" s="44"/>
      <c r="H28" s="44"/>
      <c r="I28" s="44"/>
      <c r="J28" s="44"/>
    </row>
    <row r="29" spans="1:10" s="46" customFormat="1" ht="15.75" x14ac:dyDescent="0.25">
      <c r="A29" s="49" t="s">
        <v>38</v>
      </c>
      <c r="B29" s="50"/>
      <c r="C29" s="44"/>
      <c r="D29" s="44"/>
      <c r="E29" s="45"/>
      <c r="F29" s="44"/>
      <c r="G29" s="44"/>
      <c r="H29" s="44"/>
      <c r="I29" s="44"/>
      <c r="J29" s="44"/>
    </row>
    <row r="30" spans="1:10" s="46" customFormat="1" ht="15.75" x14ac:dyDescent="0.25">
      <c r="A30" s="49" t="s">
        <v>39</v>
      </c>
      <c r="B30" s="50"/>
      <c r="C30" s="44"/>
      <c r="D30" s="44"/>
      <c r="E30" s="45"/>
      <c r="F30" s="44"/>
      <c r="G30" s="44"/>
      <c r="H30" s="44"/>
      <c r="I30" s="44"/>
      <c r="J30" s="44"/>
    </row>
    <row r="31" spans="1:10" s="46" customFormat="1" ht="15.75" x14ac:dyDescent="0.25">
      <c r="A31" s="49" t="s">
        <v>40</v>
      </c>
      <c r="B31" s="50"/>
      <c r="C31" s="44"/>
      <c r="D31" s="44"/>
      <c r="E31" s="45"/>
      <c r="F31" s="44"/>
      <c r="G31" s="44"/>
      <c r="H31" s="44"/>
      <c r="I31" s="44"/>
      <c r="J31" s="44"/>
    </row>
    <row r="32" spans="1:10" s="46" customFormat="1" ht="15.75" x14ac:dyDescent="0.25">
      <c r="A32" s="49" t="s">
        <v>27</v>
      </c>
      <c r="B32" s="50"/>
      <c r="C32" s="44"/>
      <c r="D32" s="44"/>
      <c r="E32" s="45"/>
      <c r="F32" s="44"/>
      <c r="G32" s="44"/>
      <c r="H32" s="44"/>
      <c r="I32" s="44"/>
      <c r="J32" s="44"/>
    </row>
    <row r="33" spans="1:10" s="46" customFormat="1" ht="46.15" customHeight="1" x14ac:dyDescent="0.25">
      <c r="A33" s="53" t="s">
        <v>41</v>
      </c>
      <c r="B33" s="50">
        <f>B34+B35+B36</f>
        <v>0</v>
      </c>
      <c r="C33" s="44"/>
      <c r="D33" s="44"/>
      <c r="E33" s="45"/>
      <c r="F33" s="44"/>
      <c r="G33" s="44"/>
      <c r="H33" s="44"/>
      <c r="I33" s="44"/>
      <c r="J33" s="44"/>
    </row>
    <row r="34" spans="1:10" s="146" customFormat="1" ht="48.75" customHeight="1" x14ac:dyDescent="0.25">
      <c r="A34" s="142" t="s">
        <v>42</v>
      </c>
      <c r="B34" s="143"/>
      <c r="C34" s="144"/>
      <c r="D34" s="144"/>
      <c r="E34" s="145"/>
      <c r="F34" s="144"/>
      <c r="G34" s="144"/>
      <c r="H34" s="144"/>
      <c r="I34" s="144"/>
      <c r="J34" s="144"/>
    </row>
    <row r="35" spans="1:10" s="146" customFormat="1" ht="36" customHeight="1" x14ac:dyDescent="0.25">
      <c r="A35" s="142" t="s">
        <v>43</v>
      </c>
      <c r="B35" s="143"/>
      <c r="C35" s="144"/>
      <c r="D35" s="144"/>
      <c r="E35" s="145"/>
      <c r="F35" s="144"/>
      <c r="G35" s="144"/>
      <c r="H35" s="144"/>
      <c r="I35" s="144"/>
      <c r="J35" s="144"/>
    </row>
    <row r="36" spans="1:10" s="146" customFormat="1" ht="36" customHeight="1" x14ac:dyDescent="0.25">
      <c r="A36" s="142" t="s">
        <v>44</v>
      </c>
      <c r="B36" s="143"/>
      <c r="C36" s="144"/>
      <c r="D36" s="144"/>
      <c r="E36" s="145"/>
      <c r="F36" s="144"/>
      <c r="G36" s="144"/>
      <c r="H36" s="144"/>
      <c r="I36" s="144"/>
      <c r="J36" s="144"/>
    </row>
    <row r="37" spans="1:10" s="46" customFormat="1" ht="46.15" customHeight="1" x14ac:dyDescent="0.25">
      <c r="A37" s="54" t="s">
        <v>45</v>
      </c>
      <c r="B37" s="55" t="s">
        <v>46</v>
      </c>
      <c r="C37" s="44"/>
      <c r="D37" s="44"/>
      <c r="E37" s="45"/>
      <c r="F37" s="44"/>
      <c r="G37" s="44"/>
      <c r="H37" s="44"/>
      <c r="I37" s="44"/>
      <c r="J37" s="44"/>
    </row>
    <row r="38" spans="1:10" s="46" customFormat="1" ht="20.45" customHeight="1" x14ac:dyDescent="0.25">
      <c r="A38" s="56" t="s">
        <v>47</v>
      </c>
      <c r="B38" s="55"/>
      <c r="C38" s="44"/>
      <c r="D38" s="44"/>
      <c r="E38" s="45"/>
      <c r="F38" s="44"/>
      <c r="G38" s="44"/>
      <c r="H38" s="44"/>
      <c r="I38" s="44"/>
      <c r="J38" s="44"/>
    </row>
    <row r="39" spans="1:10" s="46" customFormat="1" ht="19.149999999999999" customHeight="1" x14ac:dyDescent="0.25">
      <c r="A39" s="56" t="s">
        <v>48</v>
      </c>
      <c r="B39" s="55"/>
      <c r="C39" s="44"/>
      <c r="D39" s="44"/>
      <c r="E39" s="45"/>
      <c r="F39" s="44"/>
      <c r="G39" s="44"/>
      <c r="H39" s="44"/>
      <c r="I39" s="44"/>
      <c r="J39" s="44"/>
    </row>
    <row r="40" spans="1:10" s="46" customFormat="1" ht="19.149999999999999" customHeight="1" x14ac:dyDescent="0.25">
      <c r="A40" s="56" t="s">
        <v>49</v>
      </c>
      <c r="B40" s="55"/>
      <c r="C40" s="44"/>
      <c r="D40" s="44"/>
      <c r="E40" s="45"/>
      <c r="F40" s="44"/>
      <c r="G40" s="44"/>
      <c r="H40" s="44"/>
      <c r="I40" s="44"/>
      <c r="J40" s="44"/>
    </row>
    <row r="41" spans="1:10" s="46" customFormat="1" ht="19.149999999999999" customHeight="1" x14ac:dyDescent="0.25">
      <c r="A41" s="56" t="s">
        <v>50</v>
      </c>
      <c r="B41" s="55"/>
      <c r="C41" s="44"/>
      <c r="D41" s="44"/>
      <c r="E41" s="45"/>
      <c r="F41" s="44"/>
      <c r="G41" s="44"/>
      <c r="H41" s="44"/>
      <c r="I41" s="44"/>
      <c r="J41" s="44"/>
    </row>
    <row r="42" spans="1:10" s="46" customFormat="1" ht="19.149999999999999" customHeight="1" x14ac:dyDescent="0.25">
      <c r="A42" s="56" t="s">
        <v>51</v>
      </c>
      <c r="B42" s="55"/>
      <c r="C42" s="44"/>
      <c r="D42" s="44"/>
      <c r="E42" s="45"/>
      <c r="F42" s="44"/>
      <c r="G42" s="44"/>
      <c r="H42" s="44"/>
      <c r="I42" s="44"/>
      <c r="J42" s="44"/>
    </row>
    <row r="43" spans="1:10" s="46" customFormat="1" ht="44.45" customHeight="1" x14ac:dyDescent="0.25">
      <c r="A43" s="56" t="s">
        <v>52</v>
      </c>
      <c r="B43" s="55"/>
      <c r="C43" s="44"/>
      <c r="D43" s="44"/>
      <c r="E43" s="45"/>
      <c r="F43" s="44"/>
      <c r="G43" s="44"/>
      <c r="H43" s="44"/>
      <c r="I43" s="44"/>
      <c r="J43" s="44"/>
    </row>
    <row r="44" spans="1:10" s="46" customFormat="1" ht="19.899999999999999" customHeight="1" x14ac:dyDescent="0.25">
      <c r="A44" s="56" t="s">
        <v>27</v>
      </c>
      <c r="B44" s="55"/>
      <c r="C44" s="44"/>
      <c r="D44" s="44"/>
      <c r="E44" s="45"/>
      <c r="F44" s="44"/>
      <c r="G44" s="44"/>
      <c r="H44" s="44"/>
      <c r="I44" s="44"/>
      <c r="J44" s="44"/>
    </row>
    <row r="45" spans="1:10" s="46" customFormat="1" ht="16.899999999999999" customHeight="1" x14ac:dyDescent="0.25">
      <c r="A45" s="211" t="s">
        <v>53</v>
      </c>
      <c r="B45" s="212"/>
      <c r="C45" s="44"/>
      <c r="D45" s="44"/>
      <c r="E45" s="45"/>
      <c r="F45" s="44"/>
      <c r="G45" s="44"/>
      <c r="H45" s="44"/>
      <c r="I45" s="44"/>
      <c r="J45" s="44"/>
    </row>
    <row r="46" spans="1:10" s="46" customFormat="1" ht="13.9" customHeight="1" x14ac:dyDescent="0.25">
      <c r="A46" s="49" t="s">
        <v>54</v>
      </c>
      <c r="B46" s="50"/>
      <c r="C46" s="57"/>
      <c r="D46" s="57"/>
      <c r="E46" s="45"/>
      <c r="F46" s="44"/>
      <c r="G46" s="44"/>
      <c r="H46" s="44"/>
      <c r="I46" s="44"/>
      <c r="J46" s="44"/>
    </row>
    <row r="47" spans="1:10" s="46" customFormat="1" ht="15.6" customHeight="1" x14ac:dyDescent="0.25">
      <c r="A47" s="49" t="s">
        <v>55</v>
      </c>
      <c r="B47" s="50"/>
      <c r="C47" s="57"/>
      <c r="D47" s="57"/>
      <c r="E47" s="45"/>
      <c r="F47" s="44"/>
      <c r="G47" s="44"/>
      <c r="H47" s="44"/>
      <c r="I47" s="44"/>
      <c r="J47" s="44"/>
    </row>
    <row r="48" spans="1:10" s="46" customFormat="1" ht="15.6" customHeight="1" x14ac:dyDescent="0.25">
      <c r="A48" s="58" t="s">
        <v>56</v>
      </c>
      <c r="B48" s="50"/>
      <c r="C48" s="57"/>
      <c r="D48" s="57"/>
      <c r="E48" s="45"/>
      <c r="F48" s="44"/>
      <c r="G48" s="44"/>
      <c r="H48" s="44"/>
      <c r="I48" s="44"/>
      <c r="J48" s="44"/>
    </row>
    <row r="49" spans="1:10" s="46" customFormat="1" ht="63" x14ac:dyDescent="0.25">
      <c r="A49" s="49" t="s">
        <v>57</v>
      </c>
      <c r="B49" s="50"/>
      <c r="C49" s="57"/>
      <c r="D49" s="57"/>
      <c r="E49" s="45"/>
      <c r="F49" s="44"/>
      <c r="G49" s="44"/>
      <c r="H49" s="44"/>
      <c r="I49" s="44"/>
      <c r="J49" s="44"/>
    </row>
    <row r="50" spans="1:10" s="46" customFormat="1" ht="63" x14ac:dyDescent="0.25">
      <c r="A50" s="49" t="s">
        <v>57</v>
      </c>
      <c r="B50" s="50"/>
      <c r="C50" s="57"/>
      <c r="D50" s="57"/>
      <c r="E50" s="45"/>
      <c r="F50" s="44"/>
      <c r="G50" s="44"/>
      <c r="H50" s="44"/>
      <c r="I50" s="44"/>
      <c r="J50" s="44"/>
    </row>
    <row r="51" spans="1:10" s="46" customFormat="1" ht="31.5" x14ac:dyDescent="0.25">
      <c r="A51" s="49" t="s">
        <v>59</v>
      </c>
      <c r="B51" s="50"/>
      <c r="C51" s="57"/>
      <c r="D51" s="57"/>
      <c r="E51" s="45"/>
      <c r="F51" s="44"/>
      <c r="G51" s="44"/>
      <c r="H51" s="44"/>
      <c r="I51" s="44"/>
      <c r="J51" s="44"/>
    </row>
    <row r="52" spans="1:10" s="46" customFormat="1" ht="31.5" x14ac:dyDescent="0.25">
      <c r="A52" s="49" t="s">
        <v>60</v>
      </c>
      <c r="B52" s="50"/>
      <c r="C52" s="57"/>
      <c r="D52" s="57"/>
      <c r="E52" s="45"/>
      <c r="F52" s="44"/>
      <c r="G52" s="44"/>
      <c r="H52" s="44"/>
      <c r="I52" s="44"/>
      <c r="J52" s="44"/>
    </row>
    <row r="53" spans="1:10" s="46" customFormat="1" ht="15.75" x14ac:dyDescent="0.25">
      <c r="A53" s="49" t="s">
        <v>61</v>
      </c>
      <c r="B53" s="50"/>
      <c r="C53" s="57"/>
      <c r="D53" s="57"/>
      <c r="E53" s="45"/>
      <c r="F53" s="44"/>
      <c r="G53" s="44"/>
      <c r="H53" s="44"/>
      <c r="I53" s="44"/>
      <c r="J53" s="44"/>
    </row>
    <row r="54" spans="1:10" s="46" customFormat="1" ht="31.5" x14ac:dyDescent="0.25">
      <c r="A54" s="49" t="s">
        <v>62</v>
      </c>
      <c r="B54" s="50"/>
      <c r="C54" s="57"/>
      <c r="D54" s="57"/>
      <c r="E54" s="45"/>
      <c r="F54" s="44"/>
      <c r="G54" s="44"/>
      <c r="H54" s="44"/>
      <c r="I54" s="44"/>
      <c r="J54" s="44"/>
    </row>
    <row r="55" spans="1:10" s="46" customFormat="1" ht="31.5" x14ac:dyDescent="0.25">
      <c r="A55" s="49" t="s">
        <v>63</v>
      </c>
      <c r="B55" s="50"/>
      <c r="C55" s="57"/>
      <c r="D55" s="57"/>
      <c r="E55" s="45"/>
      <c r="F55" s="44"/>
      <c r="G55" s="44"/>
      <c r="H55" s="44"/>
      <c r="I55" s="44"/>
      <c r="J55" s="44"/>
    </row>
    <row r="56" spans="1:10" s="46" customFormat="1" ht="31.5" x14ac:dyDescent="0.25">
      <c r="A56" s="49" t="s">
        <v>64</v>
      </c>
      <c r="B56" s="50"/>
      <c r="C56" s="57"/>
      <c r="D56" s="57"/>
      <c r="E56" s="45"/>
      <c r="F56" s="44"/>
      <c r="G56" s="44"/>
      <c r="H56" s="44"/>
      <c r="I56" s="44"/>
      <c r="J56" s="44"/>
    </row>
    <row r="57" spans="1:10" s="46" customFormat="1" ht="28.9" customHeight="1" x14ac:dyDescent="0.25">
      <c r="A57" s="51" t="s">
        <v>65</v>
      </c>
      <c r="B57" s="59">
        <f>B58+B59</f>
        <v>0</v>
      </c>
      <c r="C57" s="57"/>
      <c r="D57" s="57"/>
      <c r="E57" s="45"/>
      <c r="F57" s="44"/>
      <c r="G57" s="44"/>
      <c r="H57" s="44"/>
      <c r="I57" s="44"/>
      <c r="J57" s="44"/>
    </row>
    <row r="58" spans="1:10" s="46" customFormat="1" ht="16.899999999999999" customHeight="1" x14ac:dyDescent="0.25">
      <c r="A58" s="49" t="s">
        <v>66</v>
      </c>
      <c r="B58" s="50"/>
      <c r="C58" s="57"/>
      <c r="D58" s="57"/>
      <c r="E58" s="45"/>
      <c r="F58" s="44"/>
      <c r="G58" s="44"/>
      <c r="H58" s="44"/>
      <c r="I58" s="44"/>
      <c r="J58" s="44"/>
    </row>
    <row r="59" spans="1:10" s="46" customFormat="1" ht="17.45" customHeight="1" x14ac:dyDescent="0.25">
      <c r="A59" s="60" t="s">
        <v>67</v>
      </c>
      <c r="B59" s="50"/>
      <c r="C59" s="57"/>
      <c r="D59" s="57"/>
      <c r="E59" s="45"/>
      <c r="F59" s="44"/>
      <c r="G59" s="44"/>
      <c r="H59" s="44"/>
      <c r="I59" s="44"/>
      <c r="J59" s="44"/>
    </row>
    <row r="60" spans="1:10" s="46" customFormat="1" ht="14.45" customHeight="1" x14ac:dyDescent="0.25">
      <c r="A60" s="213" t="s">
        <v>68</v>
      </c>
      <c r="B60" s="214"/>
      <c r="C60" s="57"/>
      <c r="D60" s="57"/>
      <c r="E60" s="45"/>
      <c r="F60" s="44"/>
      <c r="G60" s="44"/>
      <c r="H60" s="44"/>
      <c r="I60" s="44"/>
      <c r="J60" s="44"/>
    </row>
    <row r="61" spans="1:10" s="46" customFormat="1" ht="15.75" x14ac:dyDescent="0.25">
      <c r="A61" s="58" t="s">
        <v>69</v>
      </c>
      <c r="B61" s="50"/>
      <c r="C61" s="44"/>
      <c r="D61" s="44"/>
      <c r="E61" s="45"/>
      <c r="F61" s="44"/>
      <c r="G61" s="44"/>
      <c r="H61" s="44"/>
      <c r="I61" s="44"/>
      <c r="J61" s="44"/>
    </row>
    <row r="62" spans="1:10" s="46" customFormat="1" ht="31.5" x14ac:dyDescent="0.25">
      <c r="A62" s="58" t="s">
        <v>70</v>
      </c>
      <c r="B62" s="50"/>
      <c r="C62" s="44"/>
      <c r="D62" s="44"/>
      <c r="E62" s="45"/>
      <c r="F62" s="44"/>
      <c r="G62" s="44"/>
      <c r="H62" s="44"/>
      <c r="I62" s="44"/>
      <c r="J62" s="44"/>
    </row>
    <row r="63" spans="1:10" s="46" customFormat="1" ht="19.149999999999999" customHeight="1" x14ac:dyDescent="0.25">
      <c r="A63" s="215" t="s">
        <v>71</v>
      </c>
      <c r="B63" s="216"/>
      <c r="C63" s="44"/>
      <c r="D63" s="44"/>
      <c r="E63" s="45"/>
      <c r="F63" s="44"/>
      <c r="G63" s="44"/>
      <c r="H63" s="44"/>
      <c r="I63" s="44"/>
      <c r="J63" s="44"/>
    </row>
    <row r="64" spans="1:10" s="46" customFormat="1" ht="17.649999999999999" customHeight="1" x14ac:dyDescent="0.25">
      <c r="A64" s="217" t="s">
        <v>21</v>
      </c>
      <c r="B64" s="218"/>
      <c r="C64" s="44"/>
      <c r="D64" s="44"/>
      <c r="E64" s="45"/>
      <c r="F64" s="44"/>
      <c r="G64" s="44"/>
      <c r="H64" s="44"/>
      <c r="I64" s="44"/>
      <c r="J64" s="44"/>
    </row>
    <row r="65" spans="1:10" s="46" customFormat="1" ht="12" customHeight="1" x14ac:dyDescent="0.25">
      <c r="A65" s="58" t="s">
        <v>72</v>
      </c>
      <c r="B65" s="50"/>
      <c r="C65" s="44"/>
      <c r="D65" s="44"/>
      <c r="E65" s="45"/>
      <c r="F65" s="44"/>
      <c r="G65" s="44"/>
      <c r="H65" s="44"/>
      <c r="I65" s="44"/>
      <c r="J65" s="44"/>
    </row>
    <row r="66" spans="1:10" s="46" customFormat="1" ht="15.75" thickBot="1" x14ac:dyDescent="0.3">
      <c r="A66" s="61" t="s">
        <v>73</v>
      </c>
      <c r="B66" s="63"/>
      <c r="C66" s="44"/>
      <c r="D66" s="44"/>
      <c r="E66" s="45"/>
      <c r="F66" s="44"/>
      <c r="G66" s="44"/>
      <c r="H66" s="44"/>
      <c r="I66" s="44"/>
      <c r="J66" s="44"/>
    </row>
  </sheetData>
  <mergeCells count="10">
    <mergeCell ref="A45:B45"/>
    <mergeCell ref="A60:B60"/>
    <mergeCell ref="A63:B63"/>
    <mergeCell ref="A64:B64"/>
    <mergeCell ref="A2:B3"/>
    <mergeCell ref="A5:A6"/>
    <mergeCell ref="B5:B6"/>
    <mergeCell ref="A7:B7"/>
    <mergeCell ref="A8:B8"/>
    <mergeCell ref="A9:B9"/>
  </mergeCells>
  <pageMargins left="0.70866141732283472" right="0.70866141732283472" top="0.24" bottom="0.24" header="0.31496062992125984" footer="0.31496062992125984"/>
  <pageSetup paperSize="9" scale="96" fitToHeight="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J66"/>
  <sheetViews>
    <sheetView topLeftCell="A51" workbookViewId="0">
      <selection activeCell="A73" sqref="A73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0" t="s">
        <v>16</v>
      </c>
      <c r="B2" s="190"/>
    </row>
    <row r="3" spans="1:10" ht="26.45" customHeight="1" x14ac:dyDescent="0.25">
      <c r="A3" s="190"/>
      <c r="B3" s="190"/>
    </row>
    <row r="4" spans="1:10" ht="30.6" customHeight="1" thickBot="1" x14ac:dyDescent="0.3">
      <c r="A4" s="224" t="s">
        <v>81</v>
      </c>
      <c r="B4" s="224"/>
    </row>
    <row r="5" spans="1:10" ht="30.6" customHeight="1" x14ac:dyDescent="0.25">
      <c r="A5" s="219" t="s">
        <v>18</v>
      </c>
      <c r="B5" s="221" t="s">
        <v>19</v>
      </c>
    </row>
    <row r="6" spans="1:10" ht="37.9" customHeight="1" x14ac:dyDescent="0.25">
      <c r="A6" s="220"/>
      <c r="B6" s="222"/>
    </row>
    <row r="7" spans="1:10" s="46" customFormat="1" ht="16.5" customHeight="1" x14ac:dyDescent="0.25">
      <c r="A7" s="217" t="s">
        <v>20</v>
      </c>
      <c r="B7" s="218"/>
      <c r="C7" s="44"/>
      <c r="D7" s="44"/>
      <c r="E7" s="45"/>
      <c r="F7" s="44"/>
      <c r="G7" s="44"/>
      <c r="H7" s="44"/>
      <c r="I7" s="44"/>
      <c r="J7" s="44"/>
    </row>
    <row r="8" spans="1:10" s="46" customFormat="1" ht="16.5" customHeight="1" x14ac:dyDescent="0.25">
      <c r="A8" s="217" t="s">
        <v>21</v>
      </c>
      <c r="B8" s="218"/>
      <c r="C8" s="44"/>
      <c r="D8" s="44"/>
      <c r="E8" s="45"/>
      <c r="F8" s="44"/>
      <c r="G8" s="44"/>
      <c r="H8" s="44"/>
      <c r="I8" s="44"/>
      <c r="J8" s="44"/>
    </row>
    <row r="9" spans="1:10" s="46" customFormat="1" ht="28.9" customHeight="1" x14ac:dyDescent="0.25">
      <c r="A9" s="220" t="s">
        <v>22</v>
      </c>
      <c r="B9" s="223"/>
      <c r="C9" s="44"/>
      <c r="D9" s="44"/>
      <c r="E9" s="45"/>
      <c r="F9" s="44"/>
      <c r="G9" s="44"/>
      <c r="H9" s="44"/>
      <c r="I9" s="44"/>
      <c r="J9" s="44"/>
    </row>
    <row r="10" spans="1:10" s="46" customFormat="1" ht="16.5" customHeight="1" x14ac:dyDescent="0.25">
      <c r="A10" s="47" t="s">
        <v>23</v>
      </c>
      <c r="B10" s="48">
        <f>B11+B12+B13+B14</f>
        <v>0</v>
      </c>
      <c r="C10" s="44"/>
      <c r="D10" s="44"/>
      <c r="E10" s="45"/>
      <c r="F10" s="44"/>
      <c r="G10" s="44"/>
      <c r="H10" s="44"/>
      <c r="I10" s="44"/>
      <c r="J10" s="44"/>
    </row>
    <row r="11" spans="1:10" s="46" customFormat="1" ht="20.25" customHeight="1" x14ac:dyDescent="0.25">
      <c r="A11" s="49" t="s">
        <v>24</v>
      </c>
      <c r="B11" s="50"/>
      <c r="C11" s="44"/>
      <c r="D11" s="44"/>
      <c r="E11" s="45"/>
      <c r="F11" s="44"/>
      <c r="G11" s="44"/>
      <c r="H11" s="44"/>
      <c r="I11" s="44"/>
      <c r="J11" s="44"/>
    </row>
    <row r="12" spans="1:10" s="46" customFormat="1" ht="20.25" customHeight="1" x14ac:dyDescent="0.25">
      <c r="A12" s="49" t="s">
        <v>25</v>
      </c>
      <c r="B12" s="50"/>
      <c r="C12" s="44"/>
      <c r="D12" s="44"/>
      <c r="E12" s="45"/>
      <c r="F12" s="44"/>
      <c r="G12" s="44"/>
      <c r="H12" s="44"/>
      <c r="I12" s="44"/>
      <c r="J12" s="44"/>
    </row>
    <row r="13" spans="1:10" s="46" customFormat="1" ht="20.25" customHeight="1" x14ac:dyDescent="0.25">
      <c r="A13" s="49" t="s">
        <v>26</v>
      </c>
      <c r="B13" s="50"/>
      <c r="C13" s="44"/>
      <c r="D13" s="44"/>
      <c r="E13" s="45"/>
      <c r="F13" s="44"/>
      <c r="G13" s="44"/>
      <c r="H13" s="44"/>
      <c r="I13" s="44"/>
      <c r="J13" s="44"/>
    </row>
    <row r="14" spans="1:10" s="46" customFormat="1" ht="20.25" customHeight="1" x14ac:dyDescent="0.25">
      <c r="A14" s="49" t="s">
        <v>27</v>
      </c>
      <c r="B14" s="50"/>
      <c r="C14" s="44"/>
      <c r="D14" s="44"/>
      <c r="E14" s="45"/>
      <c r="F14" s="44"/>
      <c r="G14" s="44"/>
      <c r="H14" s="44"/>
      <c r="I14" s="44"/>
      <c r="J14" s="44"/>
    </row>
    <row r="15" spans="1:10" s="46" customFormat="1" ht="15.75" x14ac:dyDescent="0.25">
      <c r="A15" s="47" t="s">
        <v>28</v>
      </c>
      <c r="B15" s="48">
        <f>B16+B17+B18</f>
        <v>1875</v>
      </c>
      <c r="C15" s="44"/>
      <c r="D15" s="44"/>
      <c r="E15" s="45"/>
      <c r="F15" s="44"/>
      <c r="G15" s="44"/>
      <c r="H15" s="44"/>
      <c r="I15" s="44"/>
      <c r="J15" s="44"/>
    </row>
    <row r="16" spans="1:10" s="46" customFormat="1" ht="16.5" customHeight="1" x14ac:dyDescent="0.25">
      <c r="A16" s="49" t="s">
        <v>24</v>
      </c>
      <c r="B16" s="50">
        <v>1375</v>
      </c>
      <c r="C16" s="44"/>
      <c r="D16" s="44"/>
      <c r="E16" s="45"/>
      <c r="F16" s="44"/>
      <c r="G16" s="44"/>
      <c r="H16" s="44"/>
      <c r="I16" s="44"/>
      <c r="J16" s="44"/>
    </row>
    <row r="17" spans="1:10" s="46" customFormat="1" ht="16.5" customHeight="1" x14ac:dyDescent="0.25">
      <c r="A17" s="49" t="s">
        <v>26</v>
      </c>
      <c r="B17" s="50">
        <v>500</v>
      </c>
      <c r="C17" s="44"/>
      <c r="D17" s="44"/>
      <c r="E17" s="45"/>
      <c r="F17" s="44"/>
      <c r="G17" s="44"/>
      <c r="H17" s="44"/>
      <c r="I17" s="44"/>
      <c r="J17" s="44"/>
    </row>
    <row r="18" spans="1:10" s="46" customFormat="1" ht="16.5" customHeight="1" x14ac:dyDescent="0.25">
      <c r="A18" s="49" t="s">
        <v>27</v>
      </c>
      <c r="B18" s="50"/>
      <c r="C18" s="44"/>
      <c r="D18" s="44"/>
      <c r="E18" s="45"/>
      <c r="F18" s="44"/>
      <c r="G18" s="44"/>
      <c r="H18" s="44"/>
      <c r="I18" s="44"/>
      <c r="J18" s="44"/>
    </row>
    <row r="19" spans="1:10" s="46" customFormat="1" ht="29.25" customHeight="1" x14ac:dyDescent="0.25">
      <c r="A19" s="51" t="s">
        <v>29</v>
      </c>
      <c r="B19" s="59">
        <f>B20+B21+B22+B23</f>
        <v>0</v>
      </c>
      <c r="C19" s="44"/>
      <c r="D19" s="44"/>
      <c r="E19" s="45"/>
      <c r="F19" s="44"/>
      <c r="G19" s="44"/>
      <c r="H19" s="44"/>
      <c r="I19" s="44"/>
      <c r="J19" s="44"/>
    </row>
    <row r="20" spans="1:10" s="46" customFormat="1" ht="15.75" x14ac:dyDescent="0.25">
      <c r="A20" s="49" t="s">
        <v>30</v>
      </c>
      <c r="B20" s="50"/>
      <c r="C20" s="44"/>
      <c r="D20" s="44"/>
      <c r="E20" s="45"/>
      <c r="F20" s="44"/>
      <c r="G20" s="44"/>
      <c r="H20" s="44"/>
      <c r="I20" s="44"/>
      <c r="J20" s="44"/>
    </row>
    <row r="21" spans="1:10" s="46" customFormat="1" ht="15.75" x14ac:dyDescent="0.25">
      <c r="A21" s="49" t="s">
        <v>31</v>
      </c>
      <c r="B21" s="50"/>
      <c r="C21" s="44"/>
      <c r="D21" s="44"/>
      <c r="E21" s="45"/>
      <c r="F21" s="44"/>
      <c r="G21" s="44"/>
      <c r="H21" s="44"/>
      <c r="I21" s="44"/>
      <c r="J21" s="44"/>
    </row>
    <row r="22" spans="1:10" s="46" customFormat="1" ht="15.75" x14ac:dyDescent="0.25">
      <c r="A22" s="49" t="s">
        <v>32</v>
      </c>
      <c r="B22" s="50"/>
      <c r="C22" s="44"/>
      <c r="D22" s="44"/>
      <c r="E22" s="45"/>
      <c r="F22" s="44"/>
      <c r="G22" s="44"/>
      <c r="H22" s="44"/>
      <c r="I22" s="44"/>
      <c r="J22" s="44"/>
    </row>
    <row r="23" spans="1:10" s="46" customFormat="1" ht="15.75" x14ac:dyDescent="0.25">
      <c r="A23" s="49" t="s">
        <v>27</v>
      </c>
      <c r="B23" s="50"/>
      <c r="C23" s="44"/>
      <c r="D23" s="44"/>
      <c r="E23" s="45"/>
      <c r="F23" s="44"/>
      <c r="G23" s="44"/>
      <c r="H23" s="44"/>
      <c r="I23" s="44"/>
      <c r="J23" s="44"/>
    </row>
    <row r="24" spans="1:10" s="46" customFormat="1" ht="31.5" x14ac:dyDescent="0.25">
      <c r="A24" s="51" t="s">
        <v>33</v>
      </c>
      <c r="B24" s="59">
        <f>B25+B26+B27+B28+B29+B30+B31+B32</f>
        <v>0</v>
      </c>
      <c r="C24" s="44"/>
      <c r="D24" s="44"/>
      <c r="E24" s="45"/>
      <c r="F24" s="44"/>
      <c r="G24" s="44"/>
      <c r="H24" s="44"/>
      <c r="I24" s="44"/>
      <c r="J24" s="44"/>
    </row>
    <row r="25" spans="1:10" s="46" customFormat="1" ht="15.75" x14ac:dyDescent="0.25">
      <c r="A25" s="49" t="s">
        <v>34</v>
      </c>
      <c r="B25" s="50"/>
      <c r="C25" s="44"/>
      <c r="D25" s="44"/>
      <c r="E25" s="45"/>
      <c r="F25" s="44"/>
      <c r="G25" s="44"/>
      <c r="H25" s="44"/>
      <c r="I25" s="44"/>
      <c r="J25" s="44"/>
    </row>
    <row r="26" spans="1:10" s="46" customFormat="1" ht="15.75" x14ac:dyDescent="0.25">
      <c r="A26" s="49" t="s">
        <v>35</v>
      </c>
      <c r="B26" s="50"/>
      <c r="C26" s="44"/>
      <c r="D26" s="44"/>
      <c r="E26" s="45"/>
      <c r="F26" s="44"/>
      <c r="G26" s="44"/>
      <c r="H26" s="44"/>
      <c r="I26" s="44"/>
      <c r="J26" s="44"/>
    </row>
    <row r="27" spans="1:10" s="46" customFormat="1" ht="15.75" x14ac:dyDescent="0.25">
      <c r="A27" s="49" t="s">
        <v>36</v>
      </c>
      <c r="B27" s="50"/>
      <c r="C27" s="44"/>
      <c r="D27" s="44"/>
      <c r="E27" s="45"/>
      <c r="F27" s="44"/>
      <c r="G27" s="44"/>
      <c r="H27" s="44"/>
      <c r="I27" s="44"/>
      <c r="J27" s="44"/>
    </row>
    <row r="28" spans="1:10" s="46" customFormat="1" ht="15.75" x14ac:dyDescent="0.25">
      <c r="A28" s="49" t="s">
        <v>37</v>
      </c>
      <c r="B28" s="50"/>
      <c r="C28" s="44"/>
      <c r="D28" s="44"/>
      <c r="E28" s="45"/>
      <c r="F28" s="44"/>
      <c r="G28" s="44"/>
      <c r="H28" s="44"/>
      <c r="I28" s="44"/>
      <c r="J28" s="44"/>
    </row>
    <row r="29" spans="1:10" s="46" customFormat="1" ht="15.75" x14ac:dyDescent="0.25">
      <c r="A29" s="49" t="s">
        <v>38</v>
      </c>
      <c r="B29" s="50"/>
      <c r="C29" s="44"/>
      <c r="D29" s="44"/>
      <c r="E29" s="45"/>
      <c r="F29" s="44"/>
      <c r="G29" s="44"/>
      <c r="H29" s="44"/>
      <c r="I29" s="44"/>
      <c r="J29" s="44"/>
    </row>
    <row r="30" spans="1:10" s="46" customFormat="1" ht="15.75" x14ac:dyDescent="0.25">
      <c r="A30" s="49" t="s">
        <v>39</v>
      </c>
      <c r="B30" s="50"/>
      <c r="C30" s="44"/>
      <c r="D30" s="44"/>
      <c r="E30" s="45"/>
      <c r="F30" s="44"/>
      <c r="G30" s="44"/>
      <c r="H30" s="44"/>
      <c r="I30" s="44"/>
      <c r="J30" s="44"/>
    </row>
    <row r="31" spans="1:10" s="46" customFormat="1" ht="15.75" x14ac:dyDescent="0.25">
      <c r="A31" s="49" t="s">
        <v>40</v>
      </c>
      <c r="B31" s="50"/>
      <c r="C31" s="44"/>
      <c r="D31" s="44"/>
      <c r="E31" s="45"/>
      <c r="F31" s="44"/>
      <c r="G31" s="44"/>
      <c r="H31" s="44"/>
      <c r="I31" s="44"/>
      <c r="J31" s="44"/>
    </row>
    <row r="32" spans="1:10" s="46" customFormat="1" ht="15.75" x14ac:dyDescent="0.25">
      <c r="A32" s="49" t="s">
        <v>27</v>
      </c>
      <c r="B32" s="50"/>
      <c r="C32" s="44"/>
      <c r="D32" s="44"/>
      <c r="E32" s="45"/>
      <c r="F32" s="44"/>
      <c r="G32" s="44"/>
      <c r="H32" s="44"/>
      <c r="I32" s="44"/>
      <c r="J32" s="44"/>
    </row>
    <row r="33" spans="1:10" s="46" customFormat="1" ht="46.15" customHeight="1" x14ac:dyDescent="0.25">
      <c r="A33" s="53" t="s">
        <v>41</v>
      </c>
      <c r="B33" s="50">
        <f>B34+B35+B36</f>
        <v>0</v>
      </c>
      <c r="C33" s="44"/>
      <c r="D33" s="44"/>
      <c r="E33" s="45"/>
      <c r="F33" s="44"/>
      <c r="G33" s="44"/>
      <c r="H33" s="44"/>
      <c r="I33" s="44"/>
      <c r="J33" s="44"/>
    </row>
    <row r="34" spans="1:10" s="146" customFormat="1" ht="48.75" customHeight="1" x14ac:dyDescent="0.25">
      <c r="A34" s="142" t="s">
        <v>42</v>
      </c>
      <c r="B34" s="143"/>
      <c r="C34" s="144"/>
      <c r="D34" s="144"/>
      <c r="E34" s="145"/>
      <c r="F34" s="144"/>
      <c r="G34" s="144"/>
      <c r="H34" s="144"/>
      <c r="I34" s="144"/>
      <c r="J34" s="144"/>
    </row>
    <row r="35" spans="1:10" s="146" customFormat="1" ht="36" customHeight="1" x14ac:dyDescent="0.25">
      <c r="A35" s="142" t="s">
        <v>43</v>
      </c>
      <c r="B35" s="143"/>
      <c r="C35" s="144"/>
      <c r="D35" s="144"/>
      <c r="E35" s="145"/>
      <c r="F35" s="144"/>
      <c r="G35" s="144"/>
      <c r="H35" s="144"/>
      <c r="I35" s="144"/>
      <c r="J35" s="144"/>
    </row>
    <row r="36" spans="1:10" s="146" customFormat="1" ht="36" customHeight="1" x14ac:dyDescent="0.25">
      <c r="A36" s="142" t="s">
        <v>44</v>
      </c>
      <c r="B36" s="143"/>
      <c r="C36" s="144"/>
      <c r="D36" s="144"/>
      <c r="E36" s="145"/>
      <c r="F36" s="144"/>
      <c r="G36" s="144"/>
      <c r="H36" s="144"/>
      <c r="I36" s="144"/>
      <c r="J36" s="144"/>
    </row>
    <row r="37" spans="1:10" s="46" customFormat="1" ht="46.15" customHeight="1" x14ac:dyDescent="0.25">
      <c r="A37" s="54" t="s">
        <v>45</v>
      </c>
      <c r="B37" s="55" t="s">
        <v>46</v>
      </c>
      <c r="C37" s="44"/>
      <c r="D37" s="44"/>
      <c r="E37" s="45"/>
      <c r="F37" s="44"/>
      <c r="G37" s="44"/>
      <c r="H37" s="44"/>
      <c r="I37" s="44"/>
      <c r="J37" s="44"/>
    </row>
    <row r="38" spans="1:10" s="46" customFormat="1" ht="20.45" customHeight="1" x14ac:dyDescent="0.25">
      <c r="A38" s="56" t="s">
        <v>47</v>
      </c>
      <c r="B38" s="55"/>
      <c r="C38" s="44"/>
      <c r="D38" s="44"/>
      <c r="E38" s="45"/>
      <c r="F38" s="44"/>
      <c r="G38" s="44"/>
      <c r="H38" s="44"/>
      <c r="I38" s="44"/>
      <c r="J38" s="44"/>
    </row>
    <row r="39" spans="1:10" s="46" customFormat="1" ht="19.149999999999999" customHeight="1" x14ac:dyDescent="0.25">
      <c r="A39" s="56" t="s">
        <v>48</v>
      </c>
      <c r="B39" s="55"/>
      <c r="C39" s="44"/>
      <c r="D39" s="44"/>
      <c r="E39" s="45"/>
      <c r="F39" s="44"/>
      <c r="G39" s="44"/>
      <c r="H39" s="44"/>
      <c r="I39" s="44"/>
      <c r="J39" s="44"/>
    </row>
    <row r="40" spans="1:10" s="46" customFormat="1" ht="19.149999999999999" customHeight="1" x14ac:dyDescent="0.25">
      <c r="A40" s="56" t="s">
        <v>49</v>
      </c>
      <c r="B40" s="55"/>
      <c r="C40" s="44"/>
      <c r="D40" s="44"/>
      <c r="E40" s="45"/>
      <c r="F40" s="44"/>
      <c r="G40" s="44"/>
      <c r="H40" s="44"/>
      <c r="I40" s="44"/>
      <c r="J40" s="44"/>
    </row>
    <row r="41" spans="1:10" s="46" customFormat="1" ht="19.149999999999999" customHeight="1" x14ac:dyDescent="0.25">
      <c r="A41" s="56" t="s">
        <v>50</v>
      </c>
      <c r="B41" s="55"/>
      <c r="C41" s="44"/>
      <c r="D41" s="44"/>
      <c r="E41" s="45"/>
      <c r="F41" s="44"/>
      <c r="G41" s="44"/>
      <c r="H41" s="44"/>
      <c r="I41" s="44"/>
      <c r="J41" s="44"/>
    </row>
    <row r="42" spans="1:10" s="46" customFormat="1" ht="19.149999999999999" customHeight="1" x14ac:dyDescent="0.25">
      <c r="A42" s="56" t="s">
        <v>51</v>
      </c>
      <c r="B42" s="55"/>
      <c r="C42" s="44"/>
      <c r="D42" s="44"/>
      <c r="E42" s="45"/>
      <c r="F42" s="44"/>
      <c r="G42" s="44"/>
      <c r="H42" s="44"/>
      <c r="I42" s="44"/>
      <c r="J42" s="44"/>
    </row>
    <row r="43" spans="1:10" s="46" customFormat="1" ht="44.45" customHeight="1" x14ac:dyDescent="0.25">
      <c r="A43" s="56" t="s">
        <v>52</v>
      </c>
      <c r="B43" s="55"/>
      <c r="C43" s="44"/>
      <c r="D43" s="44"/>
      <c r="E43" s="45"/>
      <c r="F43" s="44"/>
      <c r="G43" s="44"/>
      <c r="H43" s="44"/>
      <c r="I43" s="44"/>
      <c r="J43" s="44"/>
    </row>
    <row r="44" spans="1:10" s="46" customFormat="1" ht="19.899999999999999" customHeight="1" x14ac:dyDescent="0.25">
      <c r="A44" s="56" t="s">
        <v>27</v>
      </c>
      <c r="B44" s="55"/>
      <c r="C44" s="44"/>
      <c r="D44" s="44"/>
      <c r="E44" s="45"/>
      <c r="F44" s="44"/>
      <c r="G44" s="44"/>
      <c r="H44" s="44"/>
      <c r="I44" s="44"/>
      <c r="J44" s="44"/>
    </row>
    <row r="45" spans="1:10" s="46" customFormat="1" ht="16.899999999999999" customHeight="1" x14ac:dyDescent="0.25">
      <c r="A45" s="211" t="s">
        <v>53</v>
      </c>
      <c r="B45" s="212"/>
      <c r="C45" s="44"/>
      <c r="D45" s="44"/>
      <c r="E45" s="45"/>
      <c r="F45" s="44"/>
      <c r="G45" s="44"/>
      <c r="H45" s="44"/>
      <c r="I45" s="44"/>
      <c r="J45" s="44"/>
    </row>
    <row r="46" spans="1:10" s="46" customFormat="1" ht="13.9" customHeight="1" x14ac:dyDescent="0.25">
      <c r="A46" s="49" t="s">
        <v>54</v>
      </c>
      <c r="B46" s="50"/>
      <c r="C46" s="57"/>
      <c r="D46" s="57"/>
      <c r="E46" s="45"/>
      <c r="F46" s="44"/>
      <c r="G46" s="44"/>
      <c r="H46" s="44"/>
      <c r="I46" s="44"/>
      <c r="J46" s="44"/>
    </row>
    <row r="47" spans="1:10" s="46" customFormat="1" ht="15.6" customHeight="1" x14ac:dyDescent="0.25">
      <c r="A47" s="49" t="s">
        <v>55</v>
      </c>
      <c r="B47" s="50"/>
      <c r="C47" s="57"/>
      <c r="D47" s="57"/>
      <c r="E47" s="45"/>
      <c r="F47" s="44"/>
      <c r="G47" s="44"/>
      <c r="H47" s="44"/>
      <c r="I47" s="44"/>
      <c r="J47" s="44"/>
    </row>
    <row r="48" spans="1:10" s="46" customFormat="1" ht="15.6" customHeight="1" x14ac:dyDescent="0.25">
      <c r="A48" s="58" t="s">
        <v>56</v>
      </c>
      <c r="B48" s="50"/>
      <c r="C48" s="57"/>
      <c r="D48" s="57"/>
      <c r="E48" s="45"/>
      <c r="F48" s="44"/>
      <c r="G48" s="44"/>
      <c r="H48" s="44"/>
      <c r="I48" s="44"/>
      <c r="J48" s="44"/>
    </row>
    <row r="49" spans="1:10" s="46" customFormat="1" ht="63" x14ac:dyDescent="0.25">
      <c r="A49" s="49" t="s">
        <v>57</v>
      </c>
      <c r="B49" s="50"/>
      <c r="C49" s="57"/>
      <c r="D49" s="57"/>
      <c r="E49" s="45"/>
      <c r="F49" s="44"/>
      <c r="G49" s="44"/>
      <c r="H49" s="44"/>
      <c r="I49" s="44"/>
      <c r="J49" s="44"/>
    </row>
    <row r="50" spans="1:10" s="46" customFormat="1" ht="63" x14ac:dyDescent="0.25">
      <c r="A50" s="49" t="s">
        <v>57</v>
      </c>
      <c r="B50" s="50"/>
      <c r="C50" s="57"/>
      <c r="D50" s="57"/>
      <c r="E50" s="45"/>
      <c r="F50" s="44"/>
      <c r="G50" s="44"/>
      <c r="H50" s="44"/>
      <c r="I50" s="44"/>
      <c r="J50" s="44"/>
    </row>
    <row r="51" spans="1:10" s="46" customFormat="1" ht="31.5" x14ac:dyDescent="0.25">
      <c r="A51" s="49" t="s">
        <v>59</v>
      </c>
      <c r="B51" s="50"/>
      <c r="C51" s="57"/>
      <c r="D51" s="57"/>
      <c r="E51" s="45"/>
      <c r="F51" s="44"/>
      <c r="G51" s="44"/>
      <c r="H51" s="44"/>
      <c r="I51" s="44"/>
      <c r="J51" s="44"/>
    </row>
    <row r="52" spans="1:10" s="46" customFormat="1" ht="31.5" x14ac:dyDescent="0.25">
      <c r="A52" s="49" t="s">
        <v>60</v>
      </c>
      <c r="B52" s="50"/>
      <c r="C52" s="57"/>
      <c r="D52" s="57"/>
      <c r="E52" s="45"/>
      <c r="F52" s="44"/>
      <c r="G52" s="44"/>
      <c r="H52" s="44"/>
      <c r="I52" s="44"/>
      <c r="J52" s="44"/>
    </row>
    <row r="53" spans="1:10" s="46" customFormat="1" ht="15.75" x14ac:dyDescent="0.25">
      <c r="A53" s="49" t="s">
        <v>61</v>
      </c>
      <c r="B53" s="50"/>
      <c r="C53" s="57"/>
      <c r="D53" s="57"/>
      <c r="E53" s="45"/>
      <c r="F53" s="44"/>
      <c r="G53" s="44"/>
      <c r="H53" s="44"/>
      <c r="I53" s="44"/>
      <c r="J53" s="44"/>
    </row>
    <row r="54" spans="1:10" s="46" customFormat="1" ht="31.5" x14ac:dyDescent="0.25">
      <c r="A54" s="49" t="s">
        <v>62</v>
      </c>
      <c r="B54" s="50"/>
      <c r="C54" s="57"/>
      <c r="D54" s="57"/>
      <c r="E54" s="45"/>
      <c r="F54" s="44"/>
      <c r="G54" s="44"/>
      <c r="H54" s="44"/>
      <c r="I54" s="44"/>
      <c r="J54" s="44"/>
    </row>
    <row r="55" spans="1:10" s="46" customFormat="1" ht="31.5" x14ac:dyDescent="0.25">
      <c r="A55" s="49" t="s">
        <v>63</v>
      </c>
      <c r="B55" s="50"/>
      <c r="C55" s="57"/>
      <c r="D55" s="57"/>
      <c r="E55" s="45"/>
      <c r="F55" s="44"/>
      <c r="G55" s="44"/>
      <c r="H55" s="44"/>
      <c r="I55" s="44"/>
      <c r="J55" s="44"/>
    </row>
    <row r="56" spans="1:10" s="46" customFormat="1" ht="31.5" x14ac:dyDescent="0.25">
      <c r="A56" s="49" t="s">
        <v>64</v>
      </c>
      <c r="B56" s="50"/>
      <c r="C56" s="57"/>
      <c r="D56" s="57"/>
      <c r="E56" s="45"/>
      <c r="F56" s="44"/>
      <c r="G56" s="44"/>
      <c r="H56" s="44"/>
      <c r="I56" s="44"/>
      <c r="J56" s="44"/>
    </row>
    <row r="57" spans="1:10" s="46" customFormat="1" ht="28.9" customHeight="1" x14ac:dyDescent="0.25">
      <c r="A57" s="51" t="s">
        <v>65</v>
      </c>
      <c r="B57" s="59">
        <f>B58+B59</f>
        <v>0</v>
      </c>
      <c r="C57" s="57"/>
      <c r="D57" s="57"/>
      <c r="E57" s="45"/>
      <c r="F57" s="44"/>
      <c r="G57" s="44"/>
      <c r="H57" s="44"/>
      <c r="I57" s="44"/>
      <c r="J57" s="44"/>
    </row>
    <row r="58" spans="1:10" s="46" customFormat="1" ht="16.899999999999999" customHeight="1" x14ac:dyDescent="0.25">
      <c r="A58" s="49" t="s">
        <v>66</v>
      </c>
      <c r="B58" s="50"/>
      <c r="C58" s="57"/>
      <c r="D58" s="57"/>
      <c r="E58" s="45"/>
      <c r="F58" s="44"/>
      <c r="G58" s="44"/>
      <c r="H58" s="44"/>
      <c r="I58" s="44"/>
      <c r="J58" s="44"/>
    </row>
    <row r="59" spans="1:10" s="46" customFormat="1" ht="17.45" customHeight="1" x14ac:dyDescent="0.25">
      <c r="A59" s="60" t="s">
        <v>67</v>
      </c>
      <c r="B59" s="50"/>
      <c r="C59" s="57"/>
      <c r="D59" s="57"/>
      <c r="E59" s="45"/>
      <c r="F59" s="44"/>
      <c r="G59" s="44"/>
      <c r="H59" s="44"/>
      <c r="I59" s="44"/>
      <c r="J59" s="44"/>
    </row>
    <row r="60" spans="1:10" s="46" customFormat="1" ht="14.45" customHeight="1" x14ac:dyDescent="0.25">
      <c r="A60" s="213" t="s">
        <v>68</v>
      </c>
      <c r="B60" s="214"/>
      <c r="C60" s="57"/>
      <c r="D60" s="57"/>
      <c r="E60" s="45"/>
      <c r="F60" s="44"/>
      <c r="G60" s="44"/>
      <c r="H60" s="44"/>
      <c r="I60" s="44"/>
      <c r="J60" s="44"/>
    </row>
    <row r="61" spans="1:10" s="46" customFormat="1" ht="15.75" x14ac:dyDescent="0.25">
      <c r="A61" s="58" t="s">
        <v>69</v>
      </c>
      <c r="B61" s="50"/>
      <c r="C61" s="44"/>
      <c r="D61" s="44"/>
      <c r="E61" s="45"/>
      <c r="F61" s="44"/>
      <c r="G61" s="44"/>
      <c r="H61" s="44"/>
      <c r="I61" s="44"/>
      <c r="J61" s="44"/>
    </row>
    <row r="62" spans="1:10" s="46" customFormat="1" ht="31.5" x14ac:dyDescent="0.25">
      <c r="A62" s="58" t="s">
        <v>70</v>
      </c>
      <c r="B62" s="50"/>
      <c r="C62" s="44"/>
      <c r="D62" s="44"/>
      <c r="E62" s="45"/>
      <c r="F62" s="44"/>
      <c r="G62" s="44"/>
      <c r="H62" s="44"/>
      <c r="I62" s="44"/>
      <c r="J62" s="44"/>
    </row>
    <row r="63" spans="1:10" s="46" customFormat="1" ht="19.149999999999999" customHeight="1" x14ac:dyDescent="0.25">
      <c r="A63" s="215" t="s">
        <v>71</v>
      </c>
      <c r="B63" s="216"/>
      <c r="C63" s="44"/>
      <c r="D63" s="44"/>
      <c r="E63" s="45"/>
      <c r="F63" s="44"/>
      <c r="G63" s="44"/>
      <c r="H63" s="44"/>
      <c r="I63" s="44"/>
      <c r="J63" s="44"/>
    </row>
    <row r="64" spans="1:10" s="46" customFormat="1" ht="17.649999999999999" customHeight="1" x14ac:dyDescent="0.25">
      <c r="A64" s="217" t="s">
        <v>21</v>
      </c>
      <c r="B64" s="218"/>
      <c r="C64" s="44"/>
      <c r="D64" s="44"/>
      <c r="E64" s="45"/>
      <c r="F64" s="44"/>
      <c r="G64" s="44"/>
      <c r="H64" s="44"/>
      <c r="I64" s="44"/>
      <c r="J64" s="44"/>
    </row>
    <row r="65" spans="1:10" s="46" customFormat="1" ht="12" customHeight="1" x14ac:dyDescent="0.25">
      <c r="A65" s="58" t="s">
        <v>72</v>
      </c>
      <c r="B65" s="50"/>
      <c r="C65" s="44"/>
      <c r="D65" s="44"/>
      <c r="E65" s="45"/>
      <c r="F65" s="44"/>
      <c r="G65" s="44"/>
      <c r="H65" s="44"/>
      <c r="I65" s="44"/>
      <c r="J65" s="44"/>
    </row>
    <row r="66" spans="1:10" s="46" customFormat="1" ht="15.75" thickBot="1" x14ac:dyDescent="0.3">
      <c r="A66" s="61" t="s">
        <v>73</v>
      </c>
      <c r="B66" s="63"/>
      <c r="C66" s="44"/>
      <c r="D66" s="44"/>
      <c r="E66" s="45"/>
      <c r="F66" s="44"/>
      <c r="G66" s="44"/>
      <c r="H66" s="44"/>
      <c r="I66" s="44"/>
      <c r="J66" s="44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2" top="0.35" bottom="0.27" header="0.31496062992125984" footer="0.31496062992125984"/>
  <pageSetup paperSize="9" scale="96" fitToHeight="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J66"/>
  <sheetViews>
    <sheetView workbookViewId="0">
      <selection activeCell="A72" sqref="A72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0" t="s">
        <v>16</v>
      </c>
      <c r="B2" s="190"/>
    </row>
    <row r="3" spans="1:10" ht="26.45" customHeight="1" x14ac:dyDescent="0.25">
      <c r="A3" s="190"/>
      <c r="B3" s="190"/>
    </row>
    <row r="4" spans="1:10" ht="30.6" customHeight="1" thickBot="1" x14ac:dyDescent="0.3">
      <c r="A4" s="224" t="s">
        <v>82</v>
      </c>
      <c r="B4" s="224"/>
    </row>
    <row r="5" spans="1:10" ht="30.6" customHeight="1" x14ac:dyDescent="0.25">
      <c r="A5" s="219" t="s">
        <v>18</v>
      </c>
      <c r="B5" s="221" t="s">
        <v>19</v>
      </c>
    </row>
    <row r="6" spans="1:10" ht="37.9" customHeight="1" x14ac:dyDescent="0.25">
      <c r="A6" s="220"/>
      <c r="B6" s="222"/>
    </row>
    <row r="7" spans="1:10" s="46" customFormat="1" ht="16.5" customHeight="1" x14ac:dyDescent="0.25">
      <c r="A7" s="217" t="s">
        <v>20</v>
      </c>
      <c r="B7" s="218"/>
      <c r="C7" s="44"/>
      <c r="D7" s="44"/>
      <c r="E7" s="45"/>
      <c r="F7" s="44"/>
      <c r="G7" s="44"/>
      <c r="H7" s="44"/>
      <c r="I7" s="44"/>
      <c r="J7" s="44"/>
    </row>
    <row r="8" spans="1:10" s="46" customFormat="1" ht="16.5" customHeight="1" x14ac:dyDescent="0.25">
      <c r="A8" s="217" t="s">
        <v>21</v>
      </c>
      <c r="B8" s="218"/>
      <c r="C8" s="44"/>
      <c r="D8" s="44"/>
      <c r="E8" s="45"/>
      <c r="F8" s="44"/>
      <c r="G8" s="44"/>
      <c r="H8" s="44"/>
      <c r="I8" s="44"/>
      <c r="J8" s="44"/>
    </row>
    <row r="9" spans="1:10" s="46" customFormat="1" ht="28.9" customHeight="1" x14ac:dyDescent="0.25">
      <c r="A9" s="220" t="s">
        <v>22</v>
      </c>
      <c r="B9" s="223"/>
      <c r="C9" s="44"/>
      <c r="D9" s="44"/>
      <c r="E9" s="45"/>
      <c r="F9" s="44"/>
      <c r="G9" s="44"/>
      <c r="H9" s="44"/>
      <c r="I9" s="44"/>
      <c r="J9" s="44"/>
    </row>
    <row r="10" spans="1:10" s="46" customFormat="1" ht="16.5" customHeight="1" x14ac:dyDescent="0.25">
      <c r="A10" s="47" t="s">
        <v>23</v>
      </c>
      <c r="B10" s="48">
        <f>B11+B12+B13+B14</f>
        <v>0</v>
      </c>
      <c r="C10" s="44"/>
      <c r="D10" s="44"/>
      <c r="E10" s="45"/>
      <c r="F10" s="44"/>
      <c r="G10" s="44"/>
      <c r="H10" s="44"/>
      <c r="I10" s="44"/>
      <c r="J10" s="44"/>
    </row>
    <row r="11" spans="1:10" s="46" customFormat="1" ht="20.25" customHeight="1" x14ac:dyDescent="0.25">
      <c r="A11" s="49" t="s">
        <v>24</v>
      </c>
      <c r="B11" s="50"/>
      <c r="C11" s="44"/>
      <c r="D11" s="44"/>
      <c r="E11" s="45"/>
      <c r="F11" s="44"/>
      <c r="G11" s="44"/>
      <c r="H11" s="44"/>
      <c r="I11" s="44"/>
      <c r="J11" s="44"/>
    </row>
    <row r="12" spans="1:10" s="46" customFormat="1" ht="20.25" customHeight="1" x14ac:dyDescent="0.25">
      <c r="A12" s="49" t="s">
        <v>25</v>
      </c>
      <c r="B12" s="50"/>
      <c r="C12" s="44"/>
      <c r="D12" s="44"/>
      <c r="E12" s="45"/>
      <c r="F12" s="44"/>
      <c r="G12" s="44"/>
      <c r="H12" s="44"/>
      <c r="I12" s="44"/>
      <c r="J12" s="44"/>
    </row>
    <row r="13" spans="1:10" s="46" customFormat="1" ht="20.25" customHeight="1" x14ac:dyDescent="0.25">
      <c r="A13" s="49" t="s">
        <v>26</v>
      </c>
      <c r="B13" s="50"/>
      <c r="C13" s="44"/>
      <c r="D13" s="44"/>
      <c r="E13" s="45"/>
      <c r="F13" s="44"/>
      <c r="G13" s="44"/>
      <c r="H13" s="44"/>
      <c r="I13" s="44"/>
      <c r="J13" s="44"/>
    </row>
    <row r="14" spans="1:10" s="46" customFormat="1" ht="20.25" customHeight="1" x14ac:dyDescent="0.25">
      <c r="A14" s="49" t="s">
        <v>27</v>
      </c>
      <c r="B14" s="50"/>
      <c r="C14" s="44"/>
      <c r="D14" s="44"/>
      <c r="E14" s="45"/>
      <c r="F14" s="44"/>
      <c r="G14" s="44"/>
      <c r="H14" s="44"/>
      <c r="I14" s="44"/>
      <c r="J14" s="44"/>
    </row>
    <row r="15" spans="1:10" s="46" customFormat="1" ht="15.75" x14ac:dyDescent="0.25">
      <c r="A15" s="47" t="s">
        <v>28</v>
      </c>
      <c r="B15" s="48">
        <f>B16+B17+B18</f>
        <v>1254</v>
      </c>
      <c r="C15" s="44"/>
      <c r="D15" s="44"/>
      <c r="E15" s="45"/>
      <c r="F15" s="44"/>
      <c r="G15" s="44"/>
      <c r="H15" s="44"/>
      <c r="I15" s="44"/>
      <c r="J15" s="44"/>
    </row>
    <row r="16" spans="1:10" s="46" customFormat="1" ht="16.5" customHeight="1" x14ac:dyDescent="0.25">
      <c r="A16" s="49" t="s">
        <v>24</v>
      </c>
      <c r="B16" s="50">
        <v>799</v>
      </c>
      <c r="C16" s="44"/>
      <c r="D16" s="44"/>
      <c r="E16" s="45"/>
      <c r="F16" s="44"/>
      <c r="G16" s="44"/>
      <c r="H16" s="44"/>
      <c r="I16" s="44"/>
      <c r="J16" s="44"/>
    </row>
    <row r="17" spans="1:10" s="46" customFormat="1" ht="16.5" customHeight="1" x14ac:dyDescent="0.25">
      <c r="A17" s="49" t="s">
        <v>26</v>
      </c>
      <c r="B17" s="50">
        <v>455</v>
      </c>
      <c r="C17" s="44"/>
      <c r="D17" s="44"/>
      <c r="E17" s="45"/>
      <c r="F17" s="44"/>
      <c r="G17" s="44"/>
      <c r="H17" s="44"/>
      <c r="I17" s="44"/>
      <c r="J17" s="44"/>
    </row>
    <row r="18" spans="1:10" s="46" customFormat="1" ht="16.5" customHeight="1" x14ac:dyDescent="0.25">
      <c r="A18" s="49" t="s">
        <v>27</v>
      </c>
      <c r="B18" s="50"/>
      <c r="C18" s="44"/>
      <c r="D18" s="44"/>
      <c r="E18" s="45"/>
      <c r="F18" s="44"/>
      <c r="G18" s="44"/>
      <c r="H18" s="44"/>
      <c r="I18" s="44"/>
      <c r="J18" s="44"/>
    </row>
    <row r="19" spans="1:10" s="46" customFormat="1" ht="29.25" customHeight="1" x14ac:dyDescent="0.25">
      <c r="A19" s="51" t="s">
        <v>29</v>
      </c>
      <c r="B19" s="59">
        <f>B20+B21+B22+B23</f>
        <v>0</v>
      </c>
      <c r="C19" s="44"/>
      <c r="D19" s="44"/>
      <c r="E19" s="45"/>
      <c r="F19" s="44"/>
      <c r="G19" s="44"/>
      <c r="H19" s="44"/>
      <c r="I19" s="44"/>
      <c r="J19" s="44"/>
    </row>
    <row r="20" spans="1:10" s="46" customFormat="1" ht="15.75" x14ac:dyDescent="0.25">
      <c r="A20" s="49" t="s">
        <v>30</v>
      </c>
      <c r="B20" s="50"/>
      <c r="C20" s="44"/>
      <c r="D20" s="44"/>
      <c r="E20" s="45"/>
      <c r="F20" s="44"/>
      <c r="G20" s="44"/>
      <c r="H20" s="44"/>
      <c r="I20" s="44"/>
      <c r="J20" s="44"/>
    </row>
    <row r="21" spans="1:10" s="46" customFormat="1" ht="15.75" x14ac:dyDescent="0.25">
      <c r="A21" s="49" t="s">
        <v>31</v>
      </c>
      <c r="B21" s="50"/>
      <c r="C21" s="44"/>
      <c r="D21" s="44"/>
      <c r="E21" s="45"/>
      <c r="F21" s="44"/>
      <c r="G21" s="44"/>
      <c r="H21" s="44"/>
      <c r="I21" s="44"/>
      <c r="J21" s="44"/>
    </row>
    <row r="22" spans="1:10" s="46" customFormat="1" ht="15.75" x14ac:dyDescent="0.25">
      <c r="A22" s="49" t="s">
        <v>32</v>
      </c>
      <c r="B22" s="50"/>
      <c r="C22" s="44"/>
      <c r="D22" s="44"/>
      <c r="E22" s="45"/>
      <c r="F22" s="44"/>
      <c r="G22" s="44"/>
      <c r="H22" s="44"/>
      <c r="I22" s="44"/>
      <c r="J22" s="44"/>
    </row>
    <row r="23" spans="1:10" s="46" customFormat="1" ht="15.75" x14ac:dyDescent="0.25">
      <c r="A23" s="49" t="s">
        <v>27</v>
      </c>
      <c r="B23" s="50"/>
      <c r="C23" s="44"/>
      <c r="D23" s="44"/>
      <c r="E23" s="45"/>
      <c r="F23" s="44"/>
      <c r="G23" s="44"/>
      <c r="H23" s="44"/>
      <c r="I23" s="44"/>
      <c r="J23" s="44"/>
    </row>
    <row r="24" spans="1:10" s="46" customFormat="1" ht="31.5" x14ac:dyDescent="0.25">
      <c r="A24" s="51" t="s">
        <v>33</v>
      </c>
      <c r="B24" s="59">
        <f>B25+B26+B27+B28+B29+B30+B31+B32</f>
        <v>0</v>
      </c>
      <c r="C24" s="44"/>
      <c r="D24" s="44"/>
      <c r="E24" s="45"/>
      <c r="F24" s="44"/>
      <c r="G24" s="44"/>
      <c r="H24" s="44"/>
      <c r="I24" s="44"/>
      <c r="J24" s="44"/>
    </row>
    <row r="25" spans="1:10" s="46" customFormat="1" ht="15.75" x14ac:dyDescent="0.25">
      <c r="A25" s="49" t="s">
        <v>34</v>
      </c>
      <c r="B25" s="50"/>
      <c r="C25" s="44"/>
      <c r="D25" s="44"/>
      <c r="E25" s="45"/>
      <c r="F25" s="44"/>
      <c r="G25" s="44"/>
      <c r="H25" s="44"/>
      <c r="I25" s="44"/>
      <c r="J25" s="44"/>
    </row>
    <row r="26" spans="1:10" s="46" customFormat="1" ht="15.75" x14ac:dyDescent="0.25">
      <c r="A26" s="49" t="s">
        <v>35</v>
      </c>
      <c r="B26" s="50"/>
      <c r="C26" s="44"/>
      <c r="D26" s="44"/>
      <c r="E26" s="45"/>
      <c r="F26" s="44"/>
      <c r="G26" s="44"/>
      <c r="H26" s="44"/>
      <c r="I26" s="44"/>
      <c r="J26" s="44"/>
    </row>
    <row r="27" spans="1:10" s="46" customFormat="1" ht="15.75" x14ac:dyDescent="0.25">
      <c r="A27" s="49" t="s">
        <v>36</v>
      </c>
      <c r="B27" s="50"/>
      <c r="C27" s="44"/>
      <c r="D27" s="44"/>
      <c r="E27" s="45"/>
      <c r="F27" s="44"/>
      <c r="G27" s="44"/>
      <c r="H27" s="44"/>
      <c r="I27" s="44"/>
      <c r="J27" s="44"/>
    </row>
    <row r="28" spans="1:10" s="46" customFormat="1" ht="15.75" x14ac:dyDescent="0.25">
      <c r="A28" s="49" t="s">
        <v>37</v>
      </c>
      <c r="B28" s="50"/>
      <c r="C28" s="44"/>
      <c r="D28" s="44"/>
      <c r="E28" s="45"/>
      <c r="F28" s="44"/>
      <c r="G28" s="44"/>
      <c r="H28" s="44"/>
      <c r="I28" s="44"/>
      <c r="J28" s="44"/>
    </row>
    <row r="29" spans="1:10" s="46" customFormat="1" ht="15.75" x14ac:dyDescent="0.25">
      <c r="A29" s="49" t="s">
        <v>38</v>
      </c>
      <c r="B29" s="50"/>
      <c r="C29" s="44"/>
      <c r="D29" s="44"/>
      <c r="E29" s="45"/>
      <c r="F29" s="44"/>
      <c r="G29" s="44"/>
      <c r="H29" s="44"/>
      <c r="I29" s="44"/>
      <c r="J29" s="44"/>
    </row>
    <row r="30" spans="1:10" s="46" customFormat="1" ht="15.75" x14ac:dyDescent="0.25">
      <c r="A30" s="49" t="s">
        <v>39</v>
      </c>
      <c r="B30" s="50"/>
      <c r="C30" s="44"/>
      <c r="D30" s="44"/>
      <c r="E30" s="45"/>
      <c r="F30" s="44"/>
      <c r="G30" s="44"/>
      <c r="H30" s="44"/>
      <c r="I30" s="44"/>
      <c r="J30" s="44"/>
    </row>
    <row r="31" spans="1:10" s="46" customFormat="1" ht="15.75" x14ac:dyDescent="0.25">
      <c r="A31" s="49" t="s">
        <v>40</v>
      </c>
      <c r="B31" s="50"/>
      <c r="C31" s="44"/>
      <c r="D31" s="44"/>
      <c r="E31" s="45"/>
      <c r="F31" s="44"/>
      <c r="G31" s="44"/>
      <c r="H31" s="44"/>
      <c r="I31" s="44"/>
      <c r="J31" s="44"/>
    </row>
    <row r="32" spans="1:10" s="46" customFormat="1" ht="15.75" x14ac:dyDescent="0.25">
      <c r="A32" s="49" t="s">
        <v>27</v>
      </c>
      <c r="B32" s="50"/>
      <c r="C32" s="44"/>
      <c r="D32" s="44"/>
      <c r="E32" s="45"/>
      <c r="F32" s="44"/>
      <c r="G32" s="44"/>
      <c r="H32" s="44"/>
      <c r="I32" s="44"/>
      <c r="J32" s="44"/>
    </row>
    <row r="33" spans="1:10" s="46" customFormat="1" ht="46.15" customHeight="1" x14ac:dyDescent="0.25">
      <c r="A33" s="53" t="s">
        <v>41</v>
      </c>
      <c r="B33" s="50">
        <f>B34+B35+B36</f>
        <v>0</v>
      </c>
      <c r="C33" s="44"/>
      <c r="D33" s="44"/>
      <c r="E33" s="45"/>
      <c r="F33" s="44"/>
      <c r="G33" s="44"/>
      <c r="H33" s="44"/>
      <c r="I33" s="44"/>
      <c r="J33" s="44"/>
    </row>
    <row r="34" spans="1:10" s="146" customFormat="1" ht="48.75" customHeight="1" x14ac:dyDescent="0.25">
      <c r="A34" s="142" t="s">
        <v>42</v>
      </c>
      <c r="B34" s="143"/>
      <c r="C34" s="144"/>
      <c r="D34" s="144"/>
      <c r="E34" s="145"/>
      <c r="F34" s="144"/>
      <c r="G34" s="144"/>
      <c r="H34" s="144"/>
      <c r="I34" s="144"/>
      <c r="J34" s="144"/>
    </row>
    <row r="35" spans="1:10" s="146" customFormat="1" ht="36" customHeight="1" x14ac:dyDescent="0.25">
      <c r="A35" s="142" t="s">
        <v>43</v>
      </c>
      <c r="B35" s="143"/>
      <c r="C35" s="144"/>
      <c r="D35" s="144"/>
      <c r="E35" s="145"/>
      <c r="F35" s="144"/>
      <c r="G35" s="144"/>
      <c r="H35" s="144"/>
      <c r="I35" s="144"/>
      <c r="J35" s="144"/>
    </row>
    <row r="36" spans="1:10" s="146" customFormat="1" ht="36" customHeight="1" x14ac:dyDescent="0.25">
      <c r="A36" s="142" t="s">
        <v>44</v>
      </c>
      <c r="B36" s="143"/>
      <c r="C36" s="144"/>
      <c r="D36" s="144"/>
      <c r="E36" s="145"/>
      <c r="F36" s="144"/>
      <c r="G36" s="144"/>
      <c r="H36" s="144"/>
      <c r="I36" s="144"/>
      <c r="J36" s="144"/>
    </row>
    <row r="37" spans="1:10" s="46" customFormat="1" ht="46.15" customHeight="1" x14ac:dyDescent="0.25">
      <c r="A37" s="54" t="s">
        <v>45</v>
      </c>
      <c r="B37" s="55" t="s">
        <v>46</v>
      </c>
      <c r="C37" s="44"/>
      <c r="D37" s="44"/>
      <c r="E37" s="45"/>
      <c r="F37" s="44"/>
      <c r="G37" s="44"/>
      <c r="H37" s="44"/>
      <c r="I37" s="44"/>
      <c r="J37" s="44"/>
    </row>
    <row r="38" spans="1:10" s="46" customFormat="1" ht="20.45" customHeight="1" x14ac:dyDescent="0.25">
      <c r="A38" s="56" t="s">
        <v>47</v>
      </c>
      <c r="B38" s="55"/>
      <c r="C38" s="44"/>
      <c r="D38" s="44"/>
      <c r="E38" s="45"/>
      <c r="F38" s="44"/>
      <c r="G38" s="44"/>
      <c r="H38" s="44"/>
      <c r="I38" s="44"/>
      <c r="J38" s="44"/>
    </row>
    <row r="39" spans="1:10" s="46" customFormat="1" ht="19.149999999999999" customHeight="1" x14ac:dyDescent="0.25">
      <c r="A39" s="56" t="s">
        <v>48</v>
      </c>
      <c r="B39" s="55"/>
      <c r="C39" s="44"/>
      <c r="D39" s="44"/>
      <c r="E39" s="45"/>
      <c r="F39" s="44"/>
      <c r="G39" s="44"/>
      <c r="H39" s="44"/>
      <c r="I39" s="44"/>
      <c r="J39" s="44"/>
    </row>
    <row r="40" spans="1:10" s="46" customFormat="1" ht="19.149999999999999" customHeight="1" x14ac:dyDescent="0.25">
      <c r="A40" s="56" t="s">
        <v>49</v>
      </c>
      <c r="B40" s="55"/>
      <c r="C40" s="44"/>
      <c r="D40" s="44"/>
      <c r="E40" s="45"/>
      <c r="F40" s="44"/>
      <c r="G40" s="44"/>
      <c r="H40" s="44"/>
      <c r="I40" s="44"/>
      <c r="J40" s="44"/>
    </row>
    <row r="41" spans="1:10" s="46" customFormat="1" ht="19.149999999999999" customHeight="1" x14ac:dyDescent="0.25">
      <c r="A41" s="56" t="s">
        <v>50</v>
      </c>
      <c r="B41" s="55"/>
      <c r="C41" s="44"/>
      <c r="D41" s="44"/>
      <c r="E41" s="45"/>
      <c r="F41" s="44"/>
      <c r="G41" s="44"/>
      <c r="H41" s="44"/>
      <c r="I41" s="44"/>
      <c r="J41" s="44"/>
    </row>
    <row r="42" spans="1:10" s="46" customFormat="1" ht="19.149999999999999" customHeight="1" x14ac:dyDescent="0.25">
      <c r="A42" s="56" t="s">
        <v>51</v>
      </c>
      <c r="B42" s="55"/>
      <c r="C42" s="44"/>
      <c r="D42" s="44"/>
      <c r="E42" s="45"/>
      <c r="F42" s="44"/>
      <c r="G42" s="44"/>
      <c r="H42" s="44"/>
      <c r="I42" s="44"/>
      <c r="J42" s="44"/>
    </row>
    <row r="43" spans="1:10" s="46" customFormat="1" ht="44.45" customHeight="1" x14ac:dyDescent="0.25">
      <c r="A43" s="56" t="s">
        <v>52</v>
      </c>
      <c r="B43" s="55"/>
      <c r="C43" s="44"/>
      <c r="D43" s="44"/>
      <c r="E43" s="45"/>
      <c r="F43" s="44"/>
      <c r="G43" s="44"/>
      <c r="H43" s="44"/>
      <c r="I43" s="44"/>
      <c r="J43" s="44"/>
    </row>
    <row r="44" spans="1:10" s="46" customFormat="1" ht="19.899999999999999" customHeight="1" x14ac:dyDescent="0.25">
      <c r="A44" s="56" t="s">
        <v>27</v>
      </c>
      <c r="B44" s="55"/>
      <c r="C44" s="44"/>
      <c r="D44" s="44"/>
      <c r="E44" s="45"/>
      <c r="F44" s="44"/>
      <c r="G44" s="44"/>
      <c r="H44" s="44"/>
      <c r="I44" s="44"/>
      <c r="J44" s="44"/>
    </row>
    <row r="45" spans="1:10" s="46" customFormat="1" ht="16.899999999999999" customHeight="1" x14ac:dyDescent="0.25">
      <c r="A45" s="211" t="s">
        <v>53</v>
      </c>
      <c r="B45" s="212"/>
      <c r="C45" s="44"/>
      <c r="D45" s="44"/>
      <c r="E45" s="45"/>
      <c r="F45" s="44"/>
      <c r="G45" s="44"/>
      <c r="H45" s="44"/>
      <c r="I45" s="44"/>
      <c r="J45" s="44"/>
    </row>
    <row r="46" spans="1:10" s="46" customFormat="1" ht="13.9" customHeight="1" x14ac:dyDescent="0.25">
      <c r="A46" s="49" t="s">
        <v>54</v>
      </c>
      <c r="B46" s="50"/>
      <c r="C46" s="57"/>
      <c r="D46" s="57"/>
      <c r="E46" s="45"/>
      <c r="F46" s="44"/>
      <c r="G46" s="44"/>
      <c r="H46" s="44"/>
      <c r="I46" s="44"/>
      <c r="J46" s="44"/>
    </row>
    <row r="47" spans="1:10" s="46" customFormat="1" ht="15.6" customHeight="1" x14ac:dyDescent="0.25">
      <c r="A47" s="49" t="s">
        <v>55</v>
      </c>
      <c r="B47" s="50"/>
      <c r="C47" s="57"/>
      <c r="D47" s="57"/>
      <c r="E47" s="45"/>
      <c r="F47" s="44"/>
      <c r="G47" s="44"/>
      <c r="H47" s="44"/>
      <c r="I47" s="44"/>
      <c r="J47" s="44"/>
    </row>
    <row r="48" spans="1:10" s="46" customFormat="1" ht="15.6" customHeight="1" x14ac:dyDescent="0.25">
      <c r="A48" s="58" t="s">
        <v>56</v>
      </c>
      <c r="B48" s="50"/>
      <c r="C48" s="57"/>
      <c r="D48" s="57"/>
      <c r="E48" s="45"/>
      <c r="F48" s="44"/>
      <c r="G48" s="44"/>
      <c r="H48" s="44"/>
      <c r="I48" s="44"/>
      <c r="J48" s="44"/>
    </row>
    <row r="49" spans="1:10" s="46" customFormat="1" ht="63" x14ac:dyDescent="0.25">
      <c r="A49" s="49" t="s">
        <v>57</v>
      </c>
      <c r="B49" s="50"/>
      <c r="C49" s="57"/>
      <c r="D49" s="57"/>
      <c r="E49" s="45"/>
      <c r="F49" s="44"/>
      <c r="G49" s="44"/>
      <c r="H49" s="44"/>
      <c r="I49" s="44"/>
      <c r="J49" s="44"/>
    </row>
    <row r="50" spans="1:10" s="46" customFormat="1" ht="63" x14ac:dyDescent="0.25">
      <c r="A50" s="49" t="s">
        <v>57</v>
      </c>
      <c r="B50" s="50"/>
      <c r="C50" s="57"/>
      <c r="D50" s="57"/>
      <c r="E50" s="45"/>
      <c r="F50" s="44"/>
      <c r="G50" s="44"/>
      <c r="H50" s="44"/>
      <c r="I50" s="44"/>
      <c r="J50" s="44"/>
    </row>
    <row r="51" spans="1:10" s="46" customFormat="1" ht="31.5" x14ac:dyDescent="0.25">
      <c r="A51" s="49" t="s">
        <v>59</v>
      </c>
      <c r="B51" s="50"/>
      <c r="C51" s="57"/>
      <c r="D51" s="57"/>
      <c r="E51" s="45"/>
      <c r="F51" s="44"/>
      <c r="G51" s="44"/>
      <c r="H51" s="44"/>
      <c r="I51" s="44"/>
      <c r="J51" s="44"/>
    </row>
    <row r="52" spans="1:10" s="46" customFormat="1" ht="31.5" x14ac:dyDescent="0.25">
      <c r="A52" s="49" t="s">
        <v>60</v>
      </c>
      <c r="B52" s="50"/>
      <c r="C52" s="57"/>
      <c r="D52" s="57"/>
      <c r="E52" s="45"/>
      <c r="F52" s="44"/>
      <c r="G52" s="44"/>
      <c r="H52" s="44"/>
      <c r="I52" s="44"/>
      <c r="J52" s="44"/>
    </row>
    <row r="53" spans="1:10" s="46" customFormat="1" ht="15.75" x14ac:dyDescent="0.25">
      <c r="A53" s="49" t="s">
        <v>61</v>
      </c>
      <c r="B53" s="50"/>
      <c r="C53" s="57"/>
      <c r="D53" s="57"/>
      <c r="E53" s="45"/>
      <c r="F53" s="44"/>
      <c r="G53" s="44"/>
      <c r="H53" s="44"/>
      <c r="I53" s="44"/>
      <c r="J53" s="44"/>
    </row>
    <row r="54" spans="1:10" s="46" customFormat="1" ht="31.5" x14ac:dyDescent="0.25">
      <c r="A54" s="49" t="s">
        <v>62</v>
      </c>
      <c r="B54" s="50"/>
      <c r="C54" s="57"/>
      <c r="D54" s="57"/>
      <c r="E54" s="45"/>
      <c r="F54" s="44"/>
      <c r="G54" s="44"/>
      <c r="H54" s="44"/>
      <c r="I54" s="44"/>
      <c r="J54" s="44"/>
    </row>
    <row r="55" spans="1:10" s="46" customFormat="1" ht="31.5" x14ac:dyDescent="0.25">
      <c r="A55" s="49" t="s">
        <v>63</v>
      </c>
      <c r="B55" s="50"/>
      <c r="C55" s="57"/>
      <c r="D55" s="57"/>
      <c r="E55" s="45"/>
      <c r="F55" s="44"/>
      <c r="G55" s="44"/>
      <c r="H55" s="44"/>
      <c r="I55" s="44"/>
      <c r="J55" s="44"/>
    </row>
    <row r="56" spans="1:10" s="46" customFormat="1" ht="31.5" x14ac:dyDescent="0.25">
      <c r="A56" s="49" t="s">
        <v>64</v>
      </c>
      <c r="B56" s="50"/>
      <c r="C56" s="57"/>
      <c r="D56" s="57"/>
      <c r="E56" s="45"/>
      <c r="F56" s="44"/>
      <c r="G56" s="44"/>
      <c r="H56" s="44"/>
      <c r="I56" s="44"/>
      <c r="J56" s="44"/>
    </row>
    <row r="57" spans="1:10" s="46" customFormat="1" ht="28.9" customHeight="1" x14ac:dyDescent="0.25">
      <c r="A57" s="51" t="s">
        <v>65</v>
      </c>
      <c r="B57" s="59">
        <f>B58+B59</f>
        <v>0</v>
      </c>
      <c r="C57" s="57"/>
      <c r="D57" s="57"/>
      <c r="E57" s="45"/>
      <c r="F57" s="44"/>
      <c r="G57" s="44"/>
      <c r="H57" s="44"/>
      <c r="I57" s="44"/>
      <c r="J57" s="44"/>
    </row>
    <row r="58" spans="1:10" s="46" customFormat="1" ht="16.899999999999999" customHeight="1" x14ac:dyDescent="0.25">
      <c r="A58" s="49" t="s">
        <v>66</v>
      </c>
      <c r="B58" s="50"/>
      <c r="C58" s="57"/>
      <c r="D58" s="57"/>
      <c r="E58" s="45"/>
      <c r="F58" s="44"/>
      <c r="G58" s="44"/>
      <c r="H58" s="44"/>
      <c r="I58" s="44"/>
      <c r="J58" s="44"/>
    </row>
    <row r="59" spans="1:10" s="46" customFormat="1" ht="17.45" customHeight="1" x14ac:dyDescent="0.25">
      <c r="A59" s="60" t="s">
        <v>67</v>
      </c>
      <c r="B59" s="50"/>
      <c r="C59" s="57"/>
      <c r="D59" s="57"/>
      <c r="E59" s="45"/>
      <c r="F59" s="44"/>
      <c r="G59" s="44"/>
      <c r="H59" s="44"/>
      <c r="I59" s="44"/>
      <c r="J59" s="44"/>
    </row>
    <row r="60" spans="1:10" s="46" customFormat="1" ht="14.45" customHeight="1" x14ac:dyDescent="0.25">
      <c r="A60" s="213" t="s">
        <v>68</v>
      </c>
      <c r="B60" s="214"/>
      <c r="C60" s="57"/>
      <c r="D60" s="57"/>
      <c r="E60" s="45"/>
      <c r="F60" s="44"/>
      <c r="G60" s="44"/>
      <c r="H60" s="44"/>
      <c r="I60" s="44"/>
      <c r="J60" s="44"/>
    </row>
    <row r="61" spans="1:10" s="46" customFormat="1" ht="15.75" x14ac:dyDescent="0.25">
      <c r="A61" s="58" t="s">
        <v>69</v>
      </c>
      <c r="B61" s="50"/>
      <c r="C61" s="44"/>
      <c r="D61" s="44"/>
      <c r="E61" s="45"/>
      <c r="F61" s="44"/>
      <c r="G61" s="44"/>
      <c r="H61" s="44"/>
      <c r="I61" s="44"/>
      <c r="J61" s="44"/>
    </row>
    <row r="62" spans="1:10" s="46" customFormat="1" ht="31.5" x14ac:dyDescent="0.25">
      <c r="A62" s="58" t="s">
        <v>70</v>
      </c>
      <c r="B62" s="50"/>
      <c r="C62" s="44"/>
      <c r="D62" s="44"/>
      <c r="E62" s="45"/>
      <c r="F62" s="44"/>
      <c r="G62" s="44"/>
      <c r="H62" s="44"/>
      <c r="I62" s="44"/>
      <c r="J62" s="44"/>
    </row>
    <row r="63" spans="1:10" s="46" customFormat="1" ht="19.149999999999999" customHeight="1" x14ac:dyDescent="0.25">
      <c r="A63" s="215" t="s">
        <v>71</v>
      </c>
      <c r="B63" s="216"/>
      <c r="C63" s="44"/>
      <c r="D63" s="44"/>
      <c r="E63" s="45"/>
      <c r="F63" s="44"/>
      <c r="G63" s="44"/>
      <c r="H63" s="44"/>
      <c r="I63" s="44"/>
      <c r="J63" s="44"/>
    </row>
    <row r="64" spans="1:10" s="46" customFormat="1" ht="17.649999999999999" customHeight="1" x14ac:dyDescent="0.25">
      <c r="A64" s="217" t="s">
        <v>21</v>
      </c>
      <c r="B64" s="218"/>
      <c r="C64" s="44"/>
      <c r="D64" s="44"/>
      <c r="E64" s="45"/>
      <c r="F64" s="44"/>
      <c r="G64" s="44"/>
      <c r="H64" s="44"/>
      <c r="I64" s="44"/>
      <c r="J64" s="44"/>
    </row>
    <row r="65" spans="1:10" s="46" customFormat="1" ht="12" customHeight="1" x14ac:dyDescent="0.25">
      <c r="A65" s="58" t="s">
        <v>72</v>
      </c>
      <c r="B65" s="50"/>
      <c r="C65" s="44"/>
      <c r="D65" s="44"/>
      <c r="E65" s="45"/>
      <c r="F65" s="44"/>
      <c r="G65" s="44"/>
      <c r="H65" s="44"/>
      <c r="I65" s="44"/>
      <c r="J65" s="44"/>
    </row>
    <row r="66" spans="1:10" s="46" customFormat="1" ht="15.75" thickBot="1" x14ac:dyDescent="0.3">
      <c r="A66" s="61" t="s">
        <v>73</v>
      </c>
      <c r="B66" s="63"/>
      <c r="C66" s="44"/>
      <c r="D66" s="44"/>
      <c r="E66" s="45"/>
      <c r="F66" s="44"/>
      <c r="G66" s="44"/>
      <c r="H66" s="44"/>
      <c r="I66" s="44"/>
      <c r="J66" s="44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2" top="0.31" bottom="0.31" header="0.31496062992125984" footer="0.31496062992125984"/>
  <pageSetup paperSize="9" scale="96" fitToHeight="2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J66"/>
  <sheetViews>
    <sheetView workbookViewId="0">
      <selection activeCell="A72" sqref="A72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0" t="s">
        <v>16</v>
      </c>
      <c r="B2" s="190"/>
    </row>
    <row r="3" spans="1:10" ht="26.45" customHeight="1" x14ac:dyDescent="0.25">
      <c r="A3" s="190"/>
      <c r="B3" s="190"/>
    </row>
    <row r="4" spans="1:10" ht="30.6" customHeight="1" thickBot="1" x14ac:dyDescent="0.3">
      <c r="A4" s="224" t="s">
        <v>83</v>
      </c>
      <c r="B4" s="224"/>
    </row>
    <row r="5" spans="1:10" ht="30.6" customHeight="1" x14ac:dyDescent="0.25">
      <c r="A5" s="219" t="s">
        <v>18</v>
      </c>
      <c r="B5" s="221" t="s">
        <v>19</v>
      </c>
    </row>
    <row r="6" spans="1:10" ht="37.9" customHeight="1" x14ac:dyDescent="0.25">
      <c r="A6" s="220"/>
      <c r="B6" s="222"/>
    </row>
    <row r="7" spans="1:10" s="46" customFormat="1" ht="16.5" customHeight="1" x14ac:dyDescent="0.25">
      <c r="A7" s="217" t="s">
        <v>20</v>
      </c>
      <c r="B7" s="218"/>
      <c r="C7" s="44"/>
      <c r="D7" s="44"/>
      <c r="E7" s="45"/>
      <c r="F7" s="44"/>
      <c r="G7" s="44"/>
      <c r="H7" s="44"/>
      <c r="I7" s="44"/>
      <c r="J7" s="44"/>
    </row>
    <row r="8" spans="1:10" s="46" customFormat="1" ht="16.5" customHeight="1" x14ac:dyDescent="0.25">
      <c r="A8" s="217" t="s">
        <v>21</v>
      </c>
      <c r="B8" s="218"/>
      <c r="C8" s="44"/>
      <c r="D8" s="44"/>
      <c r="E8" s="45"/>
      <c r="F8" s="44"/>
      <c r="G8" s="44"/>
      <c r="H8" s="44"/>
      <c r="I8" s="44"/>
      <c r="J8" s="44"/>
    </row>
    <row r="9" spans="1:10" s="46" customFormat="1" ht="28.9" customHeight="1" x14ac:dyDescent="0.25">
      <c r="A9" s="220" t="s">
        <v>22</v>
      </c>
      <c r="B9" s="223"/>
      <c r="C9" s="44"/>
      <c r="D9" s="44"/>
      <c r="E9" s="45"/>
      <c r="F9" s="44"/>
      <c r="G9" s="44"/>
      <c r="H9" s="44"/>
      <c r="I9" s="44"/>
      <c r="J9" s="44"/>
    </row>
    <row r="10" spans="1:10" s="46" customFormat="1" ht="16.5" customHeight="1" x14ac:dyDescent="0.25">
      <c r="A10" s="47" t="s">
        <v>23</v>
      </c>
      <c r="B10" s="48">
        <f>B11+B12+B13+B14</f>
        <v>0</v>
      </c>
      <c r="C10" s="44"/>
      <c r="D10" s="44"/>
      <c r="E10" s="45"/>
      <c r="F10" s="44"/>
      <c r="G10" s="44"/>
      <c r="H10" s="44"/>
      <c r="I10" s="44"/>
      <c r="J10" s="44"/>
    </row>
    <row r="11" spans="1:10" s="46" customFormat="1" ht="20.25" customHeight="1" x14ac:dyDescent="0.25">
      <c r="A11" s="49" t="s">
        <v>24</v>
      </c>
      <c r="B11" s="50"/>
      <c r="C11" s="44"/>
      <c r="D11" s="44"/>
      <c r="E11" s="45"/>
      <c r="F11" s="44"/>
      <c r="G11" s="44"/>
      <c r="H11" s="44"/>
      <c r="I11" s="44"/>
      <c r="J11" s="44"/>
    </row>
    <row r="12" spans="1:10" s="46" customFormat="1" ht="20.25" customHeight="1" x14ac:dyDescent="0.25">
      <c r="A12" s="49" t="s">
        <v>25</v>
      </c>
      <c r="B12" s="50"/>
      <c r="C12" s="44"/>
      <c r="D12" s="44"/>
      <c r="E12" s="45"/>
      <c r="F12" s="44"/>
      <c r="G12" s="44"/>
      <c r="H12" s="44"/>
      <c r="I12" s="44"/>
      <c r="J12" s="44"/>
    </row>
    <row r="13" spans="1:10" s="46" customFormat="1" ht="20.25" customHeight="1" x14ac:dyDescent="0.25">
      <c r="A13" s="49" t="s">
        <v>26</v>
      </c>
      <c r="B13" s="50"/>
      <c r="C13" s="44"/>
      <c r="D13" s="44"/>
      <c r="E13" s="45"/>
      <c r="F13" s="44"/>
      <c r="G13" s="44"/>
      <c r="H13" s="44"/>
      <c r="I13" s="44"/>
      <c r="J13" s="44"/>
    </row>
    <row r="14" spans="1:10" s="46" customFormat="1" ht="20.25" customHeight="1" x14ac:dyDescent="0.25">
      <c r="A14" s="49" t="s">
        <v>27</v>
      </c>
      <c r="B14" s="50"/>
      <c r="C14" s="44"/>
      <c r="D14" s="44"/>
      <c r="E14" s="45"/>
      <c r="F14" s="44"/>
      <c r="G14" s="44"/>
      <c r="H14" s="44"/>
      <c r="I14" s="44"/>
      <c r="J14" s="44"/>
    </row>
    <row r="15" spans="1:10" s="46" customFormat="1" ht="15.75" x14ac:dyDescent="0.25">
      <c r="A15" s="47" t="s">
        <v>28</v>
      </c>
      <c r="B15" s="48">
        <f>B16+B17+B18</f>
        <v>1271</v>
      </c>
      <c r="C15" s="44"/>
      <c r="D15" s="44"/>
      <c r="E15" s="45"/>
      <c r="F15" s="44"/>
      <c r="G15" s="44"/>
      <c r="H15" s="44"/>
      <c r="I15" s="44"/>
      <c r="J15" s="44"/>
    </row>
    <row r="16" spans="1:10" s="46" customFormat="1" ht="16.5" customHeight="1" x14ac:dyDescent="0.25">
      <c r="A16" s="49" t="s">
        <v>24</v>
      </c>
      <c r="B16" s="50">
        <v>817</v>
      </c>
      <c r="C16" s="44"/>
      <c r="D16" s="44"/>
      <c r="E16" s="45"/>
      <c r="F16" s="44"/>
      <c r="G16" s="44"/>
      <c r="H16" s="44"/>
      <c r="I16" s="44"/>
      <c r="J16" s="44"/>
    </row>
    <row r="17" spans="1:10" s="46" customFormat="1" ht="16.5" customHeight="1" x14ac:dyDescent="0.25">
      <c r="A17" s="49" t="s">
        <v>26</v>
      </c>
      <c r="B17" s="50">
        <v>454</v>
      </c>
      <c r="C17" s="44"/>
      <c r="D17" s="44"/>
      <c r="E17" s="45"/>
      <c r="F17" s="44"/>
      <c r="G17" s="44"/>
      <c r="H17" s="44"/>
      <c r="I17" s="44"/>
      <c r="J17" s="44"/>
    </row>
    <row r="18" spans="1:10" s="46" customFormat="1" ht="16.5" customHeight="1" x14ac:dyDescent="0.25">
      <c r="A18" s="49" t="s">
        <v>27</v>
      </c>
      <c r="B18" s="50"/>
      <c r="C18" s="44"/>
      <c r="D18" s="44"/>
      <c r="E18" s="45"/>
      <c r="F18" s="44"/>
      <c r="G18" s="44"/>
      <c r="H18" s="44"/>
      <c r="I18" s="44"/>
      <c r="J18" s="44"/>
    </row>
    <row r="19" spans="1:10" s="46" customFormat="1" ht="29.25" customHeight="1" x14ac:dyDescent="0.25">
      <c r="A19" s="51" t="s">
        <v>29</v>
      </c>
      <c r="B19" s="59">
        <f>B20+B21+B22+B23</f>
        <v>0</v>
      </c>
      <c r="C19" s="44"/>
      <c r="D19" s="44"/>
      <c r="E19" s="45"/>
      <c r="F19" s="44"/>
      <c r="G19" s="44"/>
      <c r="H19" s="44"/>
      <c r="I19" s="44"/>
      <c r="J19" s="44"/>
    </row>
    <row r="20" spans="1:10" s="46" customFormat="1" ht="15.75" x14ac:dyDescent="0.25">
      <c r="A20" s="49" t="s">
        <v>30</v>
      </c>
      <c r="B20" s="50"/>
      <c r="C20" s="44"/>
      <c r="D20" s="44"/>
      <c r="E20" s="45"/>
      <c r="F20" s="44"/>
      <c r="G20" s="44"/>
      <c r="H20" s="44"/>
      <c r="I20" s="44"/>
      <c r="J20" s="44"/>
    </row>
    <row r="21" spans="1:10" s="46" customFormat="1" ht="15.75" x14ac:dyDescent="0.25">
      <c r="A21" s="49" t="s">
        <v>31</v>
      </c>
      <c r="B21" s="50"/>
      <c r="C21" s="44"/>
      <c r="D21" s="44"/>
      <c r="E21" s="45"/>
      <c r="F21" s="44"/>
      <c r="G21" s="44"/>
      <c r="H21" s="44"/>
      <c r="I21" s="44"/>
      <c r="J21" s="44"/>
    </row>
    <row r="22" spans="1:10" s="46" customFormat="1" ht="15.75" x14ac:dyDescent="0.25">
      <c r="A22" s="49" t="s">
        <v>32</v>
      </c>
      <c r="B22" s="50"/>
      <c r="C22" s="44"/>
      <c r="D22" s="44"/>
      <c r="E22" s="45"/>
      <c r="F22" s="44"/>
      <c r="G22" s="44"/>
      <c r="H22" s="44"/>
      <c r="I22" s="44"/>
      <c r="J22" s="44"/>
    </row>
    <row r="23" spans="1:10" s="46" customFormat="1" ht="15.75" x14ac:dyDescent="0.25">
      <c r="A23" s="49" t="s">
        <v>27</v>
      </c>
      <c r="B23" s="50"/>
      <c r="C23" s="44"/>
      <c r="D23" s="44"/>
      <c r="E23" s="45"/>
      <c r="F23" s="44"/>
      <c r="G23" s="44"/>
      <c r="H23" s="44"/>
      <c r="I23" s="44"/>
      <c r="J23" s="44"/>
    </row>
    <row r="24" spans="1:10" s="46" customFormat="1" ht="31.5" x14ac:dyDescent="0.25">
      <c r="A24" s="51" t="s">
        <v>33</v>
      </c>
      <c r="B24" s="59">
        <f>B25+B26+B27+B28+B29+B30+B31+B32</f>
        <v>0</v>
      </c>
      <c r="C24" s="44"/>
      <c r="D24" s="44"/>
      <c r="E24" s="45"/>
      <c r="F24" s="44"/>
      <c r="G24" s="44"/>
      <c r="H24" s="44"/>
      <c r="I24" s="44"/>
      <c r="J24" s="44"/>
    </row>
    <row r="25" spans="1:10" s="46" customFormat="1" ht="15.75" x14ac:dyDescent="0.25">
      <c r="A25" s="49" t="s">
        <v>34</v>
      </c>
      <c r="B25" s="50"/>
      <c r="C25" s="44"/>
      <c r="D25" s="44"/>
      <c r="E25" s="45"/>
      <c r="F25" s="44"/>
      <c r="G25" s="44"/>
      <c r="H25" s="44"/>
      <c r="I25" s="44"/>
      <c r="J25" s="44"/>
    </row>
    <row r="26" spans="1:10" s="46" customFormat="1" ht="15.75" x14ac:dyDescent="0.25">
      <c r="A26" s="49" t="s">
        <v>35</v>
      </c>
      <c r="B26" s="50"/>
      <c r="C26" s="44"/>
      <c r="D26" s="44"/>
      <c r="E26" s="45"/>
      <c r="F26" s="44"/>
      <c r="G26" s="44"/>
      <c r="H26" s="44"/>
      <c r="I26" s="44"/>
      <c r="J26" s="44"/>
    </row>
    <row r="27" spans="1:10" s="46" customFormat="1" ht="15.75" x14ac:dyDescent="0.25">
      <c r="A27" s="49" t="s">
        <v>36</v>
      </c>
      <c r="B27" s="50"/>
      <c r="C27" s="44"/>
      <c r="D27" s="44"/>
      <c r="E27" s="45"/>
      <c r="F27" s="44"/>
      <c r="G27" s="44"/>
      <c r="H27" s="44"/>
      <c r="I27" s="44"/>
      <c r="J27" s="44"/>
    </row>
    <row r="28" spans="1:10" s="46" customFormat="1" ht="15.75" x14ac:dyDescent="0.25">
      <c r="A28" s="49" t="s">
        <v>37</v>
      </c>
      <c r="B28" s="50"/>
      <c r="C28" s="44"/>
      <c r="D28" s="44"/>
      <c r="E28" s="45"/>
      <c r="F28" s="44"/>
      <c r="G28" s="44"/>
      <c r="H28" s="44"/>
      <c r="I28" s="44"/>
      <c r="J28" s="44"/>
    </row>
    <row r="29" spans="1:10" s="46" customFormat="1" ht="15.75" x14ac:dyDescent="0.25">
      <c r="A29" s="49" t="s">
        <v>38</v>
      </c>
      <c r="B29" s="50"/>
      <c r="C29" s="44"/>
      <c r="D29" s="44"/>
      <c r="E29" s="45"/>
      <c r="F29" s="44"/>
      <c r="G29" s="44"/>
      <c r="H29" s="44"/>
      <c r="I29" s="44"/>
      <c r="J29" s="44"/>
    </row>
    <row r="30" spans="1:10" s="46" customFormat="1" ht="15.75" x14ac:dyDescent="0.25">
      <c r="A30" s="49" t="s">
        <v>39</v>
      </c>
      <c r="B30" s="50"/>
      <c r="C30" s="44"/>
      <c r="D30" s="44"/>
      <c r="E30" s="45"/>
      <c r="F30" s="44"/>
      <c r="G30" s="44"/>
      <c r="H30" s="44"/>
      <c r="I30" s="44"/>
      <c r="J30" s="44"/>
    </row>
    <row r="31" spans="1:10" s="46" customFormat="1" ht="15.75" x14ac:dyDescent="0.25">
      <c r="A31" s="49" t="s">
        <v>40</v>
      </c>
      <c r="B31" s="50"/>
      <c r="C31" s="44"/>
      <c r="D31" s="44"/>
      <c r="E31" s="45"/>
      <c r="F31" s="44"/>
      <c r="G31" s="44"/>
      <c r="H31" s="44"/>
      <c r="I31" s="44"/>
      <c r="J31" s="44"/>
    </row>
    <row r="32" spans="1:10" s="46" customFormat="1" ht="15.75" x14ac:dyDescent="0.25">
      <c r="A32" s="49" t="s">
        <v>27</v>
      </c>
      <c r="B32" s="50"/>
      <c r="C32" s="44"/>
      <c r="D32" s="44"/>
      <c r="E32" s="45"/>
      <c r="F32" s="44"/>
      <c r="G32" s="44"/>
      <c r="H32" s="44"/>
      <c r="I32" s="44"/>
      <c r="J32" s="44"/>
    </row>
    <row r="33" spans="1:10" s="46" customFormat="1" ht="46.15" customHeight="1" x14ac:dyDescent="0.25">
      <c r="A33" s="53" t="s">
        <v>41</v>
      </c>
      <c r="B33" s="50">
        <f>B34+B35+B36</f>
        <v>0</v>
      </c>
      <c r="C33" s="44"/>
      <c r="D33" s="44"/>
      <c r="E33" s="45"/>
      <c r="F33" s="44"/>
      <c r="G33" s="44"/>
      <c r="H33" s="44"/>
      <c r="I33" s="44"/>
      <c r="J33" s="44"/>
    </row>
    <row r="34" spans="1:10" s="146" customFormat="1" ht="48.75" customHeight="1" x14ac:dyDescent="0.25">
      <c r="A34" s="142" t="s">
        <v>42</v>
      </c>
      <c r="B34" s="143"/>
      <c r="C34" s="144"/>
      <c r="D34" s="144"/>
      <c r="E34" s="145"/>
      <c r="F34" s="144"/>
      <c r="G34" s="144"/>
      <c r="H34" s="144"/>
      <c r="I34" s="144"/>
      <c r="J34" s="144"/>
    </row>
    <row r="35" spans="1:10" s="146" customFormat="1" ht="36" customHeight="1" x14ac:dyDescent="0.25">
      <c r="A35" s="142" t="s">
        <v>43</v>
      </c>
      <c r="B35" s="143"/>
      <c r="C35" s="144"/>
      <c r="D35" s="144"/>
      <c r="E35" s="145"/>
      <c r="F35" s="144"/>
      <c r="G35" s="144"/>
      <c r="H35" s="144"/>
      <c r="I35" s="144"/>
      <c r="J35" s="144"/>
    </row>
    <row r="36" spans="1:10" s="146" customFormat="1" ht="36" customHeight="1" x14ac:dyDescent="0.25">
      <c r="A36" s="142" t="s">
        <v>44</v>
      </c>
      <c r="B36" s="143"/>
      <c r="C36" s="144"/>
      <c r="D36" s="144"/>
      <c r="E36" s="145"/>
      <c r="F36" s="144"/>
      <c r="G36" s="144"/>
      <c r="H36" s="144"/>
      <c r="I36" s="144"/>
      <c r="J36" s="144"/>
    </row>
    <row r="37" spans="1:10" s="46" customFormat="1" ht="46.15" customHeight="1" x14ac:dyDescent="0.25">
      <c r="A37" s="54" t="s">
        <v>45</v>
      </c>
      <c r="B37" s="55" t="s">
        <v>46</v>
      </c>
      <c r="C37" s="44"/>
      <c r="D37" s="44"/>
      <c r="E37" s="45"/>
      <c r="F37" s="44"/>
      <c r="G37" s="44"/>
      <c r="H37" s="44"/>
      <c r="I37" s="44"/>
      <c r="J37" s="44"/>
    </row>
    <row r="38" spans="1:10" s="46" customFormat="1" ht="20.45" customHeight="1" x14ac:dyDescent="0.25">
      <c r="A38" s="56" t="s">
        <v>47</v>
      </c>
      <c r="B38" s="55"/>
      <c r="C38" s="44"/>
      <c r="D38" s="44"/>
      <c r="E38" s="45"/>
      <c r="F38" s="44"/>
      <c r="G38" s="44"/>
      <c r="H38" s="44"/>
      <c r="I38" s="44"/>
      <c r="J38" s="44"/>
    </row>
    <row r="39" spans="1:10" s="46" customFormat="1" ht="19.149999999999999" customHeight="1" x14ac:dyDescent="0.25">
      <c r="A39" s="56" t="s">
        <v>48</v>
      </c>
      <c r="B39" s="55"/>
      <c r="C39" s="44"/>
      <c r="D39" s="44"/>
      <c r="E39" s="45"/>
      <c r="F39" s="44"/>
      <c r="G39" s="44"/>
      <c r="H39" s="44"/>
      <c r="I39" s="44"/>
      <c r="J39" s="44"/>
    </row>
    <row r="40" spans="1:10" s="46" customFormat="1" ht="19.149999999999999" customHeight="1" x14ac:dyDescent="0.25">
      <c r="A40" s="56" t="s">
        <v>49</v>
      </c>
      <c r="B40" s="55"/>
      <c r="C40" s="44"/>
      <c r="D40" s="44"/>
      <c r="E40" s="45"/>
      <c r="F40" s="44"/>
      <c r="G40" s="44"/>
      <c r="H40" s="44"/>
      <c r="I40" s="44"/>
      <c r="J40" s="44"/>
    </row>
    <row r="41" spans="1:10" s="46" customFormat="1" ht="19.149999999999999" customHeight="1" x14ac:dyDescent="0.25">
      <c r="A41" s="56" t="s">
        <v>50</v>
      </c>
      <c r="B41" s="55"/>
      <c r="C41" s="44"/>
      <c r="D41" s="44"/>
      <c r="E41" s="45"/>
      <c r="F41" s="44"/>
      <c r="G41" s="44"/>
      <c r="H41" s="44"/>
      <c r="I41" s="44"/>
      <c r="J41" s="44"/>
    </row>
    <row r="42" spans="1:10" s="46" customFormat="1" ht="19.149999999999999" customHeight="1" x14ac:dyDescent="0.25">
      <c r="A42" s="56" t="s">
        <v>51</v>
      </c>
      <c r="B42" s="55"/>
      <c r="C42" s="44"/>
      <c r="D42" s="44"/>
      <c r="E42" s="45"/>
      <c r="F42" s="44"/>
      <c r="G42" s="44"/>
      <c r="H42" s="44"/>
      <c r="I42" s="44"/>
      <c r="J42" s="44"/>
    </row>
    <row r="43" spans="1:10" s="46" customFormat="1" ht="44.45" customHeight="1" x14ac:dyDescent="0.25">
      <c r="A43" s="56" t="s">
        <v>52</v>
      </c>
      <c r="B43" s="55"/>
      <c r="C43" s="44"/>
      <c r="D43" s="44"/>
      <c r="E43" s="45"/>
      <c r="F43" s="44"/>
      <c r="G43" s="44"/>
      <c r="H43" s="44"/>
      <c r="I43" s="44"/>
      <c r="J43" s="44"/>
    </row>
    <row r="44" spans="1:10" s="46" customFormat="1" ht="19.899999999999999" customHeight="1" x14ac:dyDescent="0.25">
      <c r="A44" s="56" t="s">
        <v>27</v>
      </c>
      <c r="B44" s="55"/>
      <c r="C44" s="44"/>
      <c r="D44" s="44"/>
      <c r="E44" s="45"/>
      <c r="F44" s="44"/>
      <c r="G44" s="44"/>
      <c r="H44" s="44"/>
      <c r="I44" s="44"/>
      <c r="J44" s="44"/>
    </row>
    <row r="45" spans="1:10" s="46" customFormat="1" ht="16.899999999999999" customHeight="1" x14ac:dyDescent="0.25">
      <c r="A45" s="211" t="s">
        <v>53</v>
      </c>
      <c r="B45" s="212"/>
      <c r="C45" s="44"/>
      <c r="D45" s="44"/>
      <c r="E45" s="45"/>
      <c r="F45" s="44"/>
      <c r="G45" s="44"/>
      <c r="H45" s="44"/>
      <c r="I45" s="44"/>
      <c r="J45" s="44"/>
    </row>
    <row r="46" spans="1:10" s="46" customFormat="1" ht="13.9" customHeight="1" x14ac:dyDescent="0.25">
      <c r="A46" s="49" t="s">
        <v>54</v>
      </c>
      <c r="B46" s="50"/>
      <c r="C46" s="57"/>
      <c r="D46" s="57"/>
      <c r="E46" s="45"/>
      <c r="F46" s="44"/>
      <c r="G46" s="44"/>
      <c r="H46" s="44"/>
      <c r="I46" s="44"/>
      <c r="J46" s="44"/>
    </row>
    <row r="47" spans="1:10" s="46" customFormat="1" ht="15.6" customHeight="1" x14ac:dyDescent="0.25">
      <c r="A47" s="49" t="s">
        <v>55</v>
      </c>
      <c r="B47" s="50"/>
      <c r="C47" s="57"/>
      <c r="D47" s="57"/>
      <c r="E47" s="45"/>
      <c r="F47" s="44"/>
      <c r="G47" s="44"/>
      <c r="H47" s="44"/>
      <c r="I47" s="44"/>
      <c r="J47" s="44"/>
    </row>
    <row r="48" spans="1:10" s="46" customFormat="1" ht="15.6" customHeight="1" x14ac:dyDescent="0.25">
      <c r="A48" s="58" t="s">
        <v>56</v>
      </c>
      <c r="B48" s="50"/>
      <c r="C48" s="57"/>
      <c r="D48" s="57"/>
      <c r="E48" s="45"/>
      <c r="F48" s="44"/>
      <c r="G48" s="44"/>
      <c r="H48" s="44"/>
      <c r="I48" s="44"/>
      <c r="J48" s="44"/>
    </row>
    <row r="49" spans="1:10" s="46" customFormat="1" ht="63" x14ac:dyDescent="0.25">
      <c r="A49" s="49" t="s">
        <v>57</v>
      </c>
      <c r="B49" s="50"/>
      <c r="C49" s="57"/>
      <c r="D49" s="57"/>
      <c r="E49" s="45"/>
      <c r="F49" s="44"/>
      <c r="G49" s="44"/>
      <c r="H49" s="44"/>
      <c r="I49" s="44"/>
      <c r="J49" s="44"/>
    </row>
    <row r="50" spans="1:10" s="46" customFormat="1" ht="63" x14ac:dyDescent="0.25">
      <c r="A50" s="49" t="s">
        <v>57</v>
      </c>
      <c r="B50" s="50"/>
      <c r="C50" s="57"/>
      <c r="D50" s="57"/>
      <c r="E50" s="45"/>
      <c r="F50" s="44"/>
      <c r="G50" s="44"/>
      <c r="H50" s="44"/>
      <c r="I50" s="44"/>
      <c r="J50" s="44"/>
    </row>
    <row r="51" spans="1:10" s="46" customFormat="1" ht="31.5" x14ac:dyDescent="0.25">
      <c r="A51" s="49" t="s">
        <v>59</v>
      </c>
      <c r="B51" s="50"/>
      <c r="C51" s="57"/>
      <c r="D51" s="57"/>
      <c r="E51" s="45"/>
      <c r="F51" s="44"/>
      <c r="G51" s="44"/>
      <c r="H51" s="44"/>
      <c r="I51" s="44"/>
      <c r="J51" s="44"/>
    </row>
    <row r="52" spans="1:10" s="46" customFormat="1" ht="31.5" x14ac:dyDescent="0.25">
      <c r="A52" s="49" t="s">
        <v>60</v>
      </c>
      <c r="B52" s="50"/>
      <c r="C52" s="57"/>
      <c r="D52" s="57"/>
      <c r="E52" s="45"/>
      <c r="F52" s="44"/>
      <c r="G52" s="44"/>
      <c r="H52" s="44"/>
      <c r="I52" s="44"/>
      <c r="J52" s="44"/>
    </row>
    <row r="53" spans="1:10" s="46" customFormat="1" ht="15.75" x14ac:dyDescent="0.25">
      <c r="A53" s="49" t="s">
        <v>61</v>
      </c>
      <c r="B53" s="50"/>
      <c r="C53" s="57"/>
      <c r="D53" s="57"/>
      <c r="E53" s="45"/>
      <c r="F53" s="44"/>
      <c r="G53" s="44"/>
      <c r="H53" s="44"/>
      <c r="I53" s="44"/>
      <c r="J53" s="44"/>
    </row>
    <row r="54" spans="1:10" s="46" customFormat="1" ht="31.5" x14ac:dyDescent="0.25">
      <c r="A54" s="49" t="s">
        <v>62</v>
      </c>
      <c r="B54" s="50"/>
      <c r="C54" s="57"/>
      <c r="D54" s="57"/>
      <c r="E54" s="45"/>
      <c r="F54" s="44"/>
      <c r="G54" s="44"/>
      <c r="H54" s="44"/>
      <c r="I54" s="44"/>
      <c r="J54" s="44"/>
    </row>
    <row r="55" spans="1:10" s="46" customFormat="1" ht="31.5" x14ac:dyDescent="0.25">
      <c r="A55" s="49" t="s">
        <v>63</v>
      </c>
      <c r="B55" s="50"/>
      <c r="C55" s="57"/>
      <c r="D55" s="57"/>
      <c r="E55" s="45"/>
      <c r="F55" s="44"/>
      <c r="G55" s="44"/>
      <c r="H55" s="44"/>
      <c r="I55" s="44"/>
      <c r="J55" s="44"/>
    </row>
    <row r="56" spans="1:10" s="46" customFormat="1" ht="31.5" x14ac:dyDescent="0.25">
      <c r="A56" s="49" t="s">
        <v>64</v>
      </c>
      <c r="B56" s="50"/>
      <c r="C56" s="57"/>
      <c r="D56" s="57"/>
      <c r="E56" s="45"/>
      <c r="F56" s="44"/>
      <c r="G56" s="44"/>
      <c r="H56" s="44"/>
      <c r="I56" s="44"/>
      <c r="J56" s="44"/>
    </row>
    <row r="57" spans="1:10" s="46" customFormat="1" ht="28.9" customHeight="1" x14ac:dyDescent="0.25">
      <c r="A57" s="51" t="s">
        <v>65</v>
      </c>
      <c r="B57" s="59">
        <f>B58+B59</f>
        <v>0</v>
      </c>
      <c r="C57" s="57"/>
      <c r="D57" s="57"/>
      <c r="E57" s="45"/>
      <c r="F57" s="44"/>
      <c r="G57" s="44"/>
      <c r="H57" s="44"/>
      <c r="I57" s="44"/>
      <c r="J57" s="44"/>
    </row>
    <row r="58" spans="1:10" s="46" customFormat="1" ht="16.899999999999999" customHeight="1" x14ac:dyDescent="0.25">
      <c r="A58" s="49" t="s">
        <v>66</v>
      </c>
      <c r="B58" s="50"/>
      <c r="C58" s="57"/>
      <c r="D58" s="57"/>
      <c r="E58" s="45"/>
      <c r="F58" s="44"/>
      <c r="G58" s="44"/>
      <c r="H58" s="44"/>
      <c r="I58" s="44"/>
      <c r="J58" s="44"/>
    </row>
    <row r="59" spans="1:10" s="46" customFormat="1" ht="17.45" customHeight="1" x14ac:dyDescent="0.25">
      <c r="A59" s="60" t="s">
        <v>67</v>
      </c>
      <c r="B59" s="50"/>
      <c r="C59" s="57"/>
      <c r="D59" s="57"/>
      <c r="E59" s="45"/>
      <c r="F59" s="44"/>
      <c r="G59" s="44"/>
      <c r="H59" s="44"/>
      <c r="I59" s="44"/>
      <c r="J59" s="44"/>
    </row>
    <row r="60" spans="1:10" s="46" customFormat="1" ht="14.45" customHeight="1" x14ac:dyDescent="0.25">
      <c r="A60" s="213" t="s">
        <v>68</v>
      </c>
      <c r="B60" s="214"/>
      <c r="C60" s="57"/>
      <c r="D60" s="57"/>
      <c r="E60" s="45"/>
      <c r="F60" s="44"/>
      <c r="G60" s="44"/>
      <c r="H60" s="44"/>
      <c r="I60" s="44"/>
      <c r="J60" s="44"/>
    </row>
    <row r="61" spans="1:10" s="46" customFormat="1" ht="15.75" x14ac:dyDescent="0.25">
      <c r="A61" s="58" t="s">
        <v>69</v>
      </c>
      <c r="B61" s="50"/>
      <c r="C61" s="44"/>
      <c r="D61" s="44"/>
      <c r="E61" s="45"/>
      <c r="F61" s="44"/>
      <c r="G61" s="44"/>
      <c r="H61" s="44"/>
      <c r="I61" s="44"/>
      <c r="J61" s="44"/>
    </row>
    <row r="62" spans="1:10" s="46" customFormat="1" ht="31.5" x14ac:dyDescent="0.25">
      <c r="A62" s="58" t="s">
        <v>70</v>
      </c>
      <c r="B62" s="50"/>
      <c r="C62" s="44"/>
      <c r="D62" s="44"/>
      <c r="E62" s="45"/>
      <c r="F62" s="44"/>
      <c r="G62" s="44"/>
      <c r="H62" s="44"/>
      <c r="I62" s="44"/>
      <c r="J62" s="44"/>
    </row>
    <row r="63" spans="1:10" s="46" customFormat="1" ht="19.149999999999999" customHeight="1" x14ac:dyDescent="0.25">
      <c r="A63" s="215" t="s">
        <v>71</v>
      </c>
      <c r="B63" s="216"/>
      <c r="C63" s="44"/>
      <c r="D63" s="44"/>
      <c r="E63" s="45"/>
      <c r="F63" s="44"/>
      <c r="G63" s="44"/>
      <c r="H63" s="44"/>
      <c r="I63" s="44"/>
      <c r="J63" s="44"/>
    </row>
    <row r="64" spans="1:10" s="46" customFormat="1" ht="17.649999999999999" customHeight="1" x14ac:dyDescent="0.25">
      <c r="A64" s="217" t="s">
        <v>21</v>
      </c>
      <c r="B64" s="218"/>
      <c r="C64" s="44"/>
      <c r="D64" s="44"/>
      <c r="E64" s="45"/>
      <c r="F64" s="44"/>
      <c r="G64" s="44"/>
      <c r="H64" s="44"/>
      <c r="I64" s="44"/>
      <c r="J64" s="44"/>
    </row>
    <row r="65" spans="1:10" s="46" customFormat="1" ht="12" customHeight="1" x14ac:dyDescent="0.25">
      <c r="A65" s="58" t="s">
        <v>72</v>
      </c>
      <c r="B65" s="50"/>
      <c r="C65" s="44"/>
      <c r="D65" s="44"/>
      <c r="E65" s="45"/>
      <c r="F65" s="44"/>
      <c r="G65" s="44"/>
      <c r="H65" s="44"/>
      <c r="I65" s="44"/>
      <c r="J65" s="44"/>
    </row>
    <row r="66" spans="1:10" s="46" customFormat="1" ht="15.75" thickBot="1" x14ac:dyDescent="0.3">
      <c r="A66" s="61" t="s">
        <v>73</v>
      </c>
      <c r="B66" s="63"/>
      <c r="C66" s="44"/>
      <c r="D66" s="44"/>
      <c r="E66" s="45"/>
      <c r="F66" s="44"/>
      <c r="G66" s="44"/>
      <c r="H66" s="44"/>
      <c r="I66" s="44"/>
      <c r="J66" s="44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2" top="0.31" bottom="0.28999999999999998" header="0.31496062992125984" footer="0.31496062992125984"/>
  <pageSetup paperSize="9" scale="96" fitToHeight="2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J66"/>
  <sheetViews>
    <sheetView topLeftCell="A16" workbookViewId="0">
      <selection activeCell="A72" sqref="A72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0" t="s">
        <v>16</v>
      </c>
      <c r="B2" s="190"/>
    </row>
    <row r="3" spans="1:10" ht="26.45" customHeight="1" x14ac:dyDescent="0.25">
      <c r="A3" s="190"/>
      <c r="B3" s="190"/>
    </row>
    <row r="4" spans="1:10" ht="24" customHeight="1" thickBot="1" x14ac:dyDescent="0.3">
      <c r="A4" s="224" t="s">
        <v>84</v>
      </c>
      <c r="B4" s="224"/>
    </row>
    <row r="5" spans="1:10" ht="24" customHeight="1" x14ac:dyDescent="0.25">
      <c r="A5" s="219" t="s">
        <v>18</v>
      </c>
      <c r="B5" s="221" t="s">
        <v>19</v>
      </c>
    </row>
    <row r="6" spans="1:10" ht="37.9" customHeight="1" x14ac:dyDescent="0.25">
      <c r="A6" s="220"/>
      <c r="B6" s="222"/>
    </row>
    <row r="7" spans="1:10" s="46" customFormat="1" ht="16.5" customHeight="1" x14ac:dyDescent="0.25">
      <c r="A7" s="217" t="s">
        <v>20</v>
      </c>
      <c r="B7" s="218"/>
      <c r="C7" s="44"/>
      <c r="D7" s="44"/>
      <c r="E7" s="45"/>
      <c r="F7" s="44"/>
      <c r="G7" s="44"/>
      <c r="H7" s="44"/>
      <c r="I7" s="44"/>
      <c r="J7" s="44"/>
    </row>
    <row r="8" spans="1:10" s="46" customFormat="1" ht="16.5" customHeight="1" x14ac:dyDescent="0.25">
      <c r="A8" s="217" t="s">
        <v>21</v>
      </c>
      <c r="B8" s="218"/>
      <c r="C8" s="44"/>
      <c r="D8" s="44"/>
      <c r="E8" s="45"/>
      <c r="F8" s="44"/>
      <c r="G8" s="44"/>
      <c r="H8" s="44"/>
      <c r="I8" s="44"/>
      <c r="J8" s="44"/>
    </row>
    <row r="9" spans="1:10" s="46" customFormat="1" ht="28.9" customHeight="1" x14ac:dyDescent="0.25">
      <c r="A9" s="220" t="s">
        <v>22</v>
      </c>
      <c r="B9" s="223"/>
      <c r="C9" s="44"/>
      <c r="D9" s="44"/>
      <c r="E9" s="45"/>
      <c r="F9" s="44"/>
      <c r="G9" s="44"/>
      <c r="H9" s="44"/>
      <c r="I9" s="44"/>
      <c r="J9" s="44"/>
    </row>
    <row r="10" spans="1:10" s="46" customFormat="1" ht="16.5" customHeight="1" x14ac:dyDescent="0.25">
      <c r="A10" s="47" t="s">
        <v>23</v>
      </c>
      <c r="B10" s="48">
        <f>B11+B12+B13+B14</f>
        <v>6000</v>
      </c>
      <c r="C10" s="44"/>
      <c r="D10" s="44"/>
      <c r="E10" s="45"/>
      <c r="F10" s="44"/>
      <c r="G10" s="44"/>
      <c r="H10" s="44"/>
      <c r="I10" s="44"/>
      <c r="J10" s="44"/>
    </row>
    <row r="11" spans="1:10" s="46" customFormat="1" ht="20.25" customHeight="1" x14ac:dyDescent="0.25">
      <c r="A11" s="49" t="s">
        <v>24</v>
      </c>
      <c r="B11" s="50">
        <v>1500</v>
      </c>
      <c r="C11" s="44"/>
      <c r="D11" s="44"/>
      <c r="E11" s="45"/>
      <c r="F11" s="44"/>
      <c r="G11" s="44"/>
      <c r="H11" s="44"/>
      <c r="I11" s="44"/>
      <c r="J11" s="44"/>
    </row>
    <row r="12" spans="1:10" s="46" customFormat="1" ht="20.25" customHeight="1" x14ac:dyDescent="0.25">
      <c r="A12" s="49" t="s">
        <v>25</v>
      </c>
      <c r="B12" s="50">
        <v>3000</v>
      </c>
      <c r="C12" s="44"/>
      <c r="D12" s="44"/>
      <c r="E12" s="45"/>
      <c r="F12" s="44"/>
      <c r="G12" s="44"/>
      <c r="H12" s="44"/>
      <c r="I12" s="44"/>
      <c r="J12" s="44"/>
    </row>
    <row r="13" spans="1:10" s="46" customFormat="1" ht="20.25" customHeight="1" x14ac:dyDescent="0.25">
      <c r="A13" s="49" t="s">
        <v>26</v>
      </c>
      <c r="B13" s="50">
        <v>1500</v>
      </c>
      <c r="C13" s="44"/>
      <c r="D13" s="44"/>
      <c r="E13" s="45"/>
      <c r="F13" s="44"/>
      <c r="G13" s="44"/>
      <c r="H13" s="44"/>
      <c r="I13" s="44"/>
      <c r="J13" s="44"/>
    </row>
    <row r="14" spans="1:10" s="46" customFormat="1" ht="20.25" customHeight="1" x14ac:dyDescent="0.25">
      <c r="A14" s="49" t="s">
        <v>27</v>
      </c>
      <c r="B14" s="50"/>
      <c r="C14" s="44"/>
      <c r="D14" s="44"/>
      <c r="E14" s="45"/>
      <c r="F14" s="44"/>
      <c r="G14" s="44"/>
      <c r="H14" s="44"/>
      <c r="I14" s="44"/>
      <c r="J14" s="44"/>
    </row>
    <row r="15" spans="1:10" s="46" customFormat="1" ht="15.75" x14ac:dyDescent="0.25">
      <c r="A15" s="47" t="s">
        <v>28</v>
      </c>
      <c r="B15" s="48">
        <f>B16+B17+B18</f>
        <v>3288</v>
      </c>
      <c r="C15" s="44"/>
      <c r="D15" s="44"/>
      <c r="E15" s="45"/>
      <c r="F15" s="44"/>
      <c r="G15" s="44"/>
      <c r="H15" s="44"/>
      <c r="I15" s="44"/>
      <c r="J15" s="44"/>
    </row>
    <row r="16" spans="1:10" s="46" customFormat="1" ht="16.5" customHeight="1" x14ac:dyDescent="0.25">
      <c r="A16" s="49" t="s">
        <v>24</v>
      </c>
      <c r="B16" s="50">
        <v>2697</v>
      </c>
      <c r="C16" s="44"/>
      <c r="D16" s="44"/>
      <c r="E16" s="45"/>
      <c r="F16" s="44"/>
      <c r="G16" s="44"/>
      <c r="H16" s="44"/>
      <c r="I16" s="44"/>
      <c r="J16" s="44"/>
    </row>
    <row r="17" spans="1:10" s="46" customFormat="1" ht="16.5" customHeight="1" x14ac:dyDescent="0.25">
      <c r="A17" s="49" t="s">
        <v>26</v>
      </c>
      <c r="B17" s="50">
        <v>591</v>
      </c>
      <c r="C17" s="44"/>
      <c r="D17" s="44"/>
      <c r="E17" s="45"/>
      <c r="F17" s="44"/>
      <c r="G17" s="44"/>
      <c r="H17" s="44"/>
      <c r="I17" s="44"/>
      <c r="J17" s="44"/>
    </row>
    <row r="18" spans="1:10" s="46" customFormat="1" ht="16.5" customHeight="1" x14ac:dyDescent="0.25">
      <c r="A18" s="49" t="s">
        <v>27</v>
      </c>
      <c r="B18" s="50"/>
      <c r="C18" s="44"/>
      <c r="D18" s="44"/>
      <c r="E18" s="45"/>
      <c r="F18" s="44"/>
      <c r="G18" s="44"/>
      <c r="H18" s="44"/>
      <c r="I18" s="44"/>
      <c r="J18" s="44"/>
    </row>
    <row r="19" spans="1:10" s="46" customFormat="1" ht="29.25" customHeight="1" x14ac:dyDescent="0.25">
      <c r="A19" s="51" t="s">
        <v>29</v>
      </c>
      <c r="B19" s="59">
        <f>B20+B21+B22+B23</f>
        <v>0</v>
      </c>
      <c r="C19" s="44"/>
      <c r="D19" s="44"/>
      <c r="E19" s="45"/>
      <c r="F19" s="44"/>
      <c r="G19" s="44"/>
      <c r="H19" s="44"/>
      <c r="I19" s="44"/>
      <c r="J19" s="44"/>
    </row>
    <row r="20" spans="1:10" s="46" customFormat="1" ht="15.75" x14ac:dyDescent="0.25">
      <c r="A20" s="49" t="s">
        <v>30</v>
      </c>
      <c r="B20" s="50"/>
      <c r="C20" s="44"/>
      <c r="D20" s="44"/>
      <c r="E20" s="45"/>
      <c r="F20" s="44"/>
      <c r="G20" s="44"/>
      <c r="H20" s="44"/>
      <c r="I20" s="44"/>
      <c r="J20" s="44"/>
    </row>
    <row r="21" spans="1:10" s="46" customFormat="1" ht="15.75" x14ac:dyDescent="0.25">
      <c r="A21" s="49" t="s">
        <v>31</v>
      </c>
      <c r="B21" s="50"/>
      <c r="C21" s="44"/>
      <c r="D21" s="44"/>
      <c r="E21" s="45"/>
      <c r="F21" s="44"/>
      <c r="G21" s="44"/>
      <c r="H21" s="44"/>
      <c r="I21" s="44"/>
      <c r="J21" s="44"/>
    </row>
    <row r="22" spans="1:10" s="46" customFormat="1" ht="15.75" x14ac:dyDescent="0.25">
      <c r="A22" s="49" t="s">
        <v>32</v>
      </c>
      <c r="B22" s="50"/>
      <c r="C22" s="44"/>
      <c r="D22" s="44"/>
      <c r="E22" s="45"/>
      <c r="F22" s="44"/>
      <c r="G22" s="44"/>
      <c r="H22" s="44"/>
      <c r="I22" s="44"/>
      <c r="J22" s="44"/>
    </row>
    <row r="23" spans="1:10" s="46" customFormat="1" ht="15.75" x14ac:dyDescent="0.25">
      <c r="A23" s="49" t="s">
        <v>27</v>
      </c>
      <c r="B23" s="50"/>
      <c r="C23" s="44"/>
      <c r="D23" s="44"/>
      <c r="E23" s="45"/>
      <c r="F23" s="44"/>
      <c r="G23" s="44"/>
      <c r="H23" s="44"/>
      <c r="I23" s="44"/>
      <c r="J23" s="44"/>
    </row>
    <row r="24" spans="1:10" s="46" customFormat="1" ht="31.5" x14ac:dyDescent="0.25">
      <c r="A24" s="51" t="s">
        <v>33</v>
      </c>
      <c r="B24" s="59">
        <f>B25+B26+B27+B28+B29+B30+B31+B32</f>
        <v>0</v>
      </c>
      <c r="C24" s="44"/>
      <c r="D24" s="44"/>
      <c r="E24" s="45"/>
      <c r="F24" s="44"/>
      <c r="G24" s="44"/>
      <c r="H24" s="44"/>
      <c r="I24" s="44"/>
      <c r="J24" s="44"/>
    </row>
    <row r="25" spans="1:10" s="46" customFormat="1" ht="15.75" x14ac:dyDescent="0.25">
      <c r="A25" s="49" t="s">
        <v>34</v>
      </c>
      <c r="B25" s="50"/>
      <c r="C25" s="44"/>
      <c r="D25" s="44"/>
      <c r="E25" s="45"/>
      <c r="F25" s="44"/>
      <c r="G25" s="44"/>
      <c r="H25" s="44"/>
      <c r="I25" s="44"/>
      <c r="J25" s="44"/>
    </row>
    <row r="26" spans="1:10" s="46" customFormat="1" ht="15.75" x14ac:dyDescent="0.25">
      <c r="A26" s="49" t="s">
        <v>35</v>
      </c>
      <c r="B26" s="50"/>
      <c r="C26" s="44"/>
      <c r="D26" s="44"/>
      <c r="E26" s="45"/>
      <c r="F26" s="44"/>
      <c r="G26" s="44"/>
      <c r="H26" s="44"/>
      <c r="I26" s="44"/>
      <c r="J26" s="44"/>
    </row>
    <row r="27" spans="1:10" s="46" customFormat="1" ht="15.75" x14ac:dyDescent="0.25">
      <c r="A27" s="49" t="s">
        <v>36</v>
      </c>
      <c r="B27" s="50"/>
      <c r="C27" s="44"/>
      <c r="D27" s="44"/>
      <c r="E27" s="45"/>
      <c r="F27" s="44"/>
      <c r="G27" s="44"/>
      <c r="H27" s="44"/>
      <c r="I27" s="44"/>
      <c r="J27" s="44"/>
    </row>
    <row r="28" spans="1:10" s="46" customFormat="1" ht="15.75" x14ac:dyDescent="0.25">
      <c r="A28" s="49" t="s">
        <v>37</v>
      </c>
      <c r="B28" s="50"/>
      <c r="C28" s="44"/>
      <c r="D28" s="44"/>
      <c r="E28" s="45"/>
      <c r="F28" s="44"/>
      <c r="G28" s="44"/>
      <c r="H28" s="44"/>
      <c r="I28" s="44"/>
      <c r="J28" s="44"/>
    </row>
    <row r="29" spans="1:10" s="46" customFormat="1" ht="15.75" x14ac:dyDescent="0.25">
      <c r="A29" s="49" t="s">
        <v>38</v>
      </c>
      <c r="B29" s="50"/>
      <c r="C29" s="44"/>
      <c r="D29" s="44"/>
      <c r="E29" s="45"/>
      <c r="F29" s="44"/>
      <c r="G29" s="44"/>
      <c r="H29" s="44"/>
      <c r="I29" s="44"/>
      <c r="J29" s="44"/>
    </row>
    <row r="30" spans="1:10" s="46" customFormat="1" ht="15.75" x14ac:dyDescent="0.25">
      <c r="A30" s="49" t="s">
        <v>39</v>
      </c>
      <c r="B30" s="50"/>
      <c r="C30" s="44"/>
      <c r="D30" s="44"/>
      <c r="E30" s="45"/>
      <c r="F30" s="44"/>
      <c r="G30" s="44"/>
      <c r="H30" s="44"/>
      <c r="I30" s="44"/>
      <c r="J30" s="44"/>
    </row>
    <row r="31" spans="1:10" s="46" customFormat="1" ht="15.75" x14ac:dyDescent="0.25">
      <c r="A31" s="49" t="s">
        <v>40</v>
      </c>
      <c r="B31" s="50"/>
      <c r="C31" s="44"/>
      <c r="D31" s="44"/>
      <c r="E31" s="45"/>
      <c r="F31" s="44"/>
      <c r="G31" s="44"/>
      <c r="H31" s="44"/>
      <c r="I31" s="44"/>
      <c r="J31" s="44"/>
    </row>
    <row r="32" spans="1:10" s="46" customFormat="1" ht="15.75" x14ac:dyDescent="0.25">
      <c r="A32" s="49" t="s">
        <v>27</v>
      </c>
      <c r="B32" s="50"/>
      <c r="C32" s="44"/>
      <c r="D32" s="44"/>
      <c r="E32" s="45"/>
      <c r="F32" s="44"/>
      <c r="G32" s="44"/>
      <c r="H32" s="44"/>
      <c r="I32" s="44"/>
      <c r="J32" s="44"/>
    </row>
    <row r="33" spans="1:10" s="46" customFormat="1" ht="46.15" customHeight="1" x14ac:dyDescent="0.25">
      <c r="A33" s="53" t="s">
        <v>41</v>
      </c>
      <c r="B33" s="50">
        <f>B34+B35+B36</f>
        <v>0</v>
      </c>
      <c r="C33" s="44"/>
      <c r="D33" s="44"/>
      <c r="E33" s="45"/>
      <c r="F33" s="44"/>
      <c r="G33" s="44"/>
      <c r="H33" s="44"/>
      <c r="I33" s="44"/>
      <c r="J33" s="44"/>
    </row>
    <row r="34" spans="1:10" s="146" customFormat="1" ht="48.75" customHeight="1" x14ac:dyDescent="0.25">
      <c r="A34" s="142" t="s">
        <v>42</v>
      </c>
      <c r="B34" s="143"/>
      <c r="C34" s="144"/>
      <c r="D34" s="144"/>
      <c r="E34" s="145"/>
      <c r="F34" s="144"/>
      <c r="G34" s="144"/>
      <c r="H34" s="144"/>
      <c r="I34" s="144"/>
      <c r="J34" s="144"/>
    </row>
    <row r="35" spans="1:10" s="146" customFormat="1" ht="36" customHeight="1" x14ac:dyDescent="0.25">
      <c r="A35" s="142" t="s">
        <v>43</v>
      </c>
      <c r="B35" s="143"/>
      <c r="C35" s="144"/>
      <c r="D35" s="144"/>
      <c r="E35" s="145"/>
      <c r="F35" s="144"/>
      <c r="G35" s="144"/>
      <c r="H35" s="144"/>
      <c r="I35" s="144"/>
      <c r="J35" s="144"/>
    </row>
    <row r="36" spans="1:10" s="146" customFormat="1" ht="36" customHeight="1" x14ac:dyDescent="0.25">
      <c r="A36" s="142" t="s">
        <v>44</v>
      </c>
      <c r="B36" s="143"/>
      <c r="C36" s="144"/>
      <c r="D36" s="144"/>
      <c r="E36" s="145"/>
      <c r="F36" s="144"/>
      <c r="G36" s="144"/>
      <c r="H36" s="144"/>
      <c r="I36" s="144"/>
      <c r="J36" s="144"/>
    </row>
    <row r="37" spans="1:10" s="46" customFormat="1" ht="46.15" customHeight="1" x14ac:dyDescent="0.25">
      <c r="A37" s="54" t="s">
        <v>45</v>
      </c>
      <c r="B37" s="55" t="s">
        <v>46</v>
      </c>
      <c r="C37" s="44"/>
      <c r="D37" s="44"/>
      <c r="E37" s="45"/>
      <c r="F37" s="44"/>
      <c r="G37" s="44"/>
      <c r="H37" s="44"/>
      <c r="I37" s="44"/>
      <c r="J37" s="44"/>
    </row>
    <row r="38" spans="1:10" s="46" customFormat="1" ht="20.45" customHeight="1" x14ac:dyDescent="0.25">
      <c r="A38" s="56" t="s">
        <v>47</v>
      </c>
      <c r="B38" s="55"/>
      <c r="C38" s="44"/>
      <c r="D38" s="44"/>
      <c r="E38" s="45"/>
      <c r="F38" s="44"/>
      <c r="G38" s="44"/>
      <c r="H38" s="44"/>
      <c r="I38" s="44"/>
      <c r="J38" s="44"/>
    </row>
    <row r="39" spans="1:10" s="46" customFormat="1" ht="19.149999999999999" customHeight="1" x14ac:dyDescent="0.25">
      <c r="A39" s="56" t="s">
        <v>48</v>
      </c>
      <c r="B39" s="55"/>
      <c r="C39" s="44"/>
      <c r="D39" s="44"/>
      <c r="E39" s="45"/>
      <c r="F39" s="44"/>
      <c r="G39" s="44"/>
      <c r="H39" s="44"/>
      <c r="I39" s="44"/>
      <c r="J39" s="44"/>
    </row>
    <row r="40" spans="1:10" s="46" customFormat="1" ht="19.149999999999999" customHeight="1" x14ac:dyDescent="0.25">
      <c r="A40" s="56" t="s">
        <v>49</v>
      </c>
      <c r="B40" s="55"/>
      <c r="C40" s="44"/>
      <c r="D40" s="44"/>
      <c r="E40" s="45"/>
      <c r="F40" s="44"/>
      <c r="G40" s="44"/>
      <c r="H40" s="44"/>
      <c r="I40" s="44"/>
      <c r="J40" s="44"/>
    </row>
    <row r="41" spans="1:10" s="46" customFormat="1" ht="19.149999999999999" customHeight="1" x14ac:dyDescent="0.25">
      <c r="A41" s="56" t="s">
        <v>50</v>
      </c>
      <c r="B41" s="55"/>
      <c r="C41" s="44"/>
      <c r="D41" s="44"/>
      <c r="E41" s="45"/>
      <c r="F41" s="44"/>
      <c r="G41" s="44"/>
      <c r="H41" s="44"/>
      <c r="I41" s="44"/>
      <c r="J41" s="44"/>
    </row>
    <row r="42" spans="1:10" s="46" customFormat="1" ht="19.149999999999999" customHeight="1" x14ac:dyDescent="0.25">
      <c r="A42" s="56" t="s">
        <v>51</v>
      </c>
      <c r="B42" s="55"/>
      <c r="C42" s="44"/>
      <c r="D42" s="44"/>
      <c r="E42" s="45"/>
      <c r="F42" s="44"/>
      <c r="G42" s="44"/>
      <c r="H42" s="44"/>
      <c r="I42" s="44"/>
      <c r="J42" s="44"/>
    </row>
    <row r="43" spans="1:10" s="46" customFormat="1" ht="44.45" customHeight="1" x14ac:dyDescent="0.25">
      <c r="A43" s="56" t="s">
        <v>52</v>
      </c>
      <c r="B43" s="55"/>
      <c r="C43" s="44"/>
      <c r="D43" s="44"/>
      <c r="E43" s="45"/>
      <c r="F43" s="44"/>
      <c r="G43" s="44"/>
      <c r="H43" s="44"/>
      <c r="I43" s="44"/>
      <c r="J43" s="44"/>
    </row>
    <row r="44" spans="1:10" s="46" customFormat="1" ht="19.899999999999999" customHeight="1" x14ac:dyDescent="0.25">
      <c r="A44" s="56" t="s">
        <v>27</v>
      </c>
      <c r="B44" s="55"/>
      <c r="C44" s="44"/>
      <c r="D44" s="44"/>
      <c r="E44" s="45"/>
      <c r="F44" s="44"/>
      <c r="G44" s="44"/>
      <c r="H44" s="44"/>
      <c r="I44" s="44"/>
      <c r="J44" s="44"/>
    </row>
    <row r="45" spans="1:10" s="46" customFormat="1" ht="16.899999999999999" customHeight="1" x14ac:dyDescent="0.25">
      <c r="A45" s="211" t="s">
        <v>53</v>
      </c>
      <c r="B45" s="212"/>
      <c r="C45" s="44"/>
      <c r="D45" s="44"/>
      <c r="E45" s="45"/>
      <c r="F45" s="44"/>
      <c r="G45" s="44"/>
      <c r="H45" s="44"/>
      <c r="I45" s="44"/>
      <c r="J45" s="44"/>
    </row>
    <row r="46" spans="1:10" s="46" customFormat="1" ht="13.9" customHeight="1" x14ac:dyDescent="0.25">
      <c r="A46" s="49" t="s">
        <v>54</v>
      </c>
      <c r="B46" s="50"/>
      <c r="C46" s="57"/>
      <c r="D46" s="57"/>
      <c r="E46" s="45"/>
      <c r="F46" s="44"/>
      <c r="G46" s="44"/>
      <c r="H46" s="44"/>
      <c r="I46" s="44"/>
      <c r="J46" s="44"/>
    </row>
    <row r="47" spans="1:10" s="46" customFormat="1" ht="15.6" customHeight="1" x14ac:dyDescent="0.25">
      <c r="A47" s="49" t="s">
        <v>55</v>
      </c>
      <c r="B47" s="50"/>
      <c r="C47" s="57"/>
      <c r="D47" s="57"/>
      <c r="E47" s="45"/>
      <c r="F47" s="44"/>
      <c r="G47" s="44"/>
      <c r="H47" s="44"/>
      <c r="I47" s="44"/>
      <c r="J47" s="44"/>
    </row>
    <row r="48" spans="1:10" s="46" customFormat="1" ht="15.6" customHeight="1" x14ac:dyDescent="0.25">
      <c r="A48" s="58" t="s">
        <v>56</v>
      </c>
      <c r="B48" s="50"/>
      <c r="C48" s="57"/>
      <c r="D48" s="57"/>
      <c r="E48" s="45"/>
      <c r="F48" s="44"/>
      <c r="G48" s="44"/>
      <c r="H48" s="44"/>
      <c r="I48" s="44"/>
      <c r="J48" s="44"/>
    </row>
    <row r="49" spans="1:10" s="46" customFormat="1" ht="63" x14ac:dyDescent="0.25">
      <c r="A49" s="49" t="s">
        <v>57</v>
      </c>
      <c r="B49" s="50"/>
      <c r="C49" s="57"/>
      <c r="D49" s="57"/>
      <c r="E49" s="45"/>
      <c r="F49" s="44"/>
      <c r="G49" s="44"/>
      <c r="H49" s="44"/>
      <c r="I49" s="44"/>
      <c r="J49" s="44"/>
    </row>
    <row r="50" spans="1:10" s="46" customFormat="1" ht="63" x14ac:dyDescent="0.25">
      <c r="A50" s="49" t="s">
        <v>57</v>
      </c>
      <c r="B50" s="50"/>
      <c r="C50" s="57"/>
      <c r="D50" s="57"/>
      <c r="E50" s="45"/>
      <c r="F50" s="44"/>
      <c r="G50" s="44"/>
      <c r="H50" s="44"/>
      <c r="I50" s="44"/>
      <c r="J50" s="44"/>
    </row>
    <row r="51" spans="1:10" s="46" customFormat="1" ht="31.5" x14ac:dyDescent="0.25">
      <c r="A51" s="49" t="s">
        <v>59</v>
      </c>
      <c r="B51" s="50"/>
      <c r="C51" s="57"/>
      <c r="D51" s="57"/>
      <c r="E51" s="45"/>
      <c r="F51" s="44"/>
      <c r="G51" s="44"/>
      <c r="H51" s="44"/>
      <c r="I51" s="44"/>
      <c r="J51" s="44"/>
    </row>
    <row r="52" spans="1:10" s="46" customFormat="1" ht="31.5" x14ac:dyDescent="0.25">
      <c r="A52" s="49" t="s">
        <v>60</v>
      </c>
      <c r="B52" s="50"/>
      <c r="C52" s="57"/>
      <c r="D52" s="57"/>
      <c r="E52" s="45"/>
      <c r="F52" s="44"/>
      <c r="G52" s="44"/>
      <c r="H52" s="44"/>
      <c r="I52" s="44"/>
      <c r="J52" s="44"/>
    </row>
    <row r="53" spans="1:10" s="46" customFormat="1" ht="15.75" x14ac:dyDescent="0.25">
      <c r="A53" s="49" t="s">
        <v>61</v>
      </c>
      <c r="B53" s="50"/>
      <c r="C53" s="57"/>
      <c r="D53" s="57"/>
      <c r="E53" s="45"/>
      <c r="F53" s="44"/>
      <c r="G53" s="44"/>
      <c r="H53" s="44"/>
      <c r="I53" s="44"/>
      <c r="J53" s="44"/>
    </row>
    <row r="54" spans="1:10" s="46" customFormat="1" ht="31.5" x14ac:dyDescent="0.25">
      <c r="A54" s="49" t="s">
        <v>62</v>
      </c>
      <c r="B54" s="50"/>
      <c r="C54" s="57"/>
      <c r="D54" s="57"/>
      <c r="E54" s="45"/>
      <c r="F54" s="44"/>
      <c r="G54" s="44"/>
      <c r="H54" s="44"/>
      <c r="I54" s="44"/>
      <c r="J54" s="44"/>
    </row>
    <row r="55" spans="1:10" s="46" customFormat="1" ht="31.5" x14ac:dyDescent="0.25">
      <c r="A55" s="49" t="s">
        <v>63</v>
      </c>
      <c r="B55" s="50"/>
      <c r="C55" s="57"/>
      <c r="D55" s="57"/>
      <c r="E55" s="45"/>
      <c r="F55" s="44"/>
      <c r="G55" s="44"/>
      <c r="H55" s="44"/>
      <c r="I55" s="44"/>
      <c r="J55" s="44"/>
    </row>
    <row r="56" spans="1:10" s="46" customFormat="1" ht="31.5" x14ac:dyDescent="0.25">
      <c r="A56" s="49" t="s">
        <v>64</v>
      </c>
      <c r="B56" s="50"/>
      <c r="C56" s="57"/>
      <c r="D56" s="57"/>
      <c r="E56" s="45"/>
      <c r="F56" s="44"/>
      <c r="G56" s="44"/>
      <c r="H56" s="44"/>
      <c r="I56" s="44"/>
      <c r="J56" s="44"/>
    </row>
    <row r="57" spans="1:10" s="46" customFormat="1" ht="28.9" customHeight="1" x14ac:dyDescent="0.25">
      <c r="A57" s="51" t="s">
        <v>65</v>
      </c>
      <c r="B57" s="59">
        <f>B58+B59</f>
        <v>0</v>
      </c>
      <c r="C57" s="57"/>
      <c r="D57" s="57"/>
      <c r="E57" s="45"/>
      <c r="F57" s="44"/>
      <c r="G57" s="44"/>
      <c r="H57" s="44"/>
      <c r="I57" s="44"/>
      <c r="J57" s="44"/>
    </row>
    <row r="58" spans="1:10" s="46" customFormat="1" ht="16.899999999999999" customHeight="1" x14ac:dyDescent="0.25">
      <c r="A58" s="49" t="s">
        <v>66</v>
      </c>
      <c r="B58" s="50"/>
      <c r="C58" s="57"/>
      <c r="D58" s="57"/>
      <c r="E58" s="45"/>
      <c r="F58" s="44"/>
      <c r="G58" s="44"/>
      <c r="H58" s="44"/>
      <c r="I58" s="44"/>
      <c r="J58" s="44"/>
    </row>
    <row r="59" spans="1:10" s="46" customFormat="1" ht="17.45" customHeight="1" x14ac:dyDescent="0.25">
      <c r="A59" s="60" t="s">
        <v>67</v>
      </c>
      <c r="B59" s="50"/>
      <c r="C59" s="57"/>
      <c r="D59" s="57"/>
      <c r="E59" s="45"/>
      <c r="F59" s="44"/>
      <c r="G59" s="44"/>
      <c r="H59" s="44"/>
      <c r="I59" s="44"/>
      <c r="J59" s="44"/>
    </row>
    <row r="60" spans="1:10" s="46" customFormat="1" ht="14.45" customHeight="1" x14ac:dyDescent="0.25">
      <c r="A60" s="213" t="s">
        <v>68</v>
      </c>
      <c r="B60" s="214"/>
      <c r="C60" s="57"/>
      <c r="D60" s="57"/>
      <c r="E60" s="45"/>
      <c r="F60" s="44"/>
      <c r="G60" s="44"/>
      <c r="H60" s="44"/>
      <c r="I60" s="44"/>
      <c r="J60" s="44"/>
    </row>
    <row r="61" spans="1:10" s="46" customFormat="1" ht="15.75" x14ac:dyDescent="0.25">
      <c r="A61" s="58" t="s">
        <v>69</v>
      </c>
      <c r="B61" s="50"/>
      <c r="C61" s="44"/>
      <c r="D61" s="44"/>
      <c r="E61" s="45"/>
      <c r="F61" s="44"/>
      <c r="G61" s="44"/>
      <c r="H61" s="44"/>
      <c r="I61" s="44"/>
      <c r="J61" s="44"/>
    </row>
    <row r="62" spans="1:10" s="46" customFormat="1" ht="31.5" x14ac:dyDescent="0.25">
      <c r="A62" s="58" t="s">
        <v>70</v>
      </c>
      <c r="B62" s="50"/>
      <c r="C62" s="44"/>
      <c r="D62" s="44"/>
      <c r="E62" s="45"/>
      <c r="F62" s="44"/>
      <c r="G62" s="44"/>
      <c r="H62" s="44"/>
      <c r="I62" s="44"/>
      <c r="J62" s="44"/>
    </row>
    <row r="63" spans="1:10" s="46" customFormat="1" ht="19.149999999999999" customHeight="1" x14ac:dyDescent="0.25">
      <c r="A63" s="215" t="s">
        <v>71</v>
      </c>
      <c r="B63" s="216"/>
      <c r="C63" s="44"/>
      <c r="D63" s="44"/>
      <c r="E63" s="45"/>
      <c r="F63" s="44"/>
      <c r="G63" s="44"/>
      <c r="H63" s="44"/>
      <c r="I63" s="44"/>
      <c r="J63" s="44"/>
    </row>
    <row r="64" spans="1:10" s="46" customFormat="1" ht="17.649999999999999" customHeight="1" x14ac:dyDescent="0.25">
      <c r="A64" s="217" t="s">
        <v>21</v>
      </c>
      <c r="B64" s="218"/>
      <c r="C64" s="44"/>
      <c r="D64" s="44"/>
      <c r="E64" s="45"/>
      <c r="F64" s="44"/>
      <c r="G64" s="44"/>
      <c r="H64" s="44"/>
      <c r="I64" s="44"/>
      <c r="J64" s="44"/>
    </row>
    <row r="65" spans="1:10" s="46" customFormat="1" ht="12" customHeight="1" x14ac:dyDescent="0.25">
      <c r="A65" s="58" t="s">
        <v>72</v>
      </c>
      <c r="B65" s="50"/>
      <c r="C65" s="44"/>
      <c r="D65" s="44"/>
      <c r="E65" s="45"/>
      <c r="F65" s="44"/>
      <c r="G65" s="44"/>
      <c r="H65" s="44"/>
      <c r="I65" s="44"/>
      <c r="J65" s="44"/>
    </row>
    <row r="66" spans="1:10" s="46" customFormat="1" ht="15.75" thickBot="1" x14ac:dyDescent="0.3">
      <c r="A66" s="61" t="s">
        <v>73</v>
      </c>
      <c r="B66" s="63"/>
      <c r="C66" s="44"/>
      <c r="D66" s="44"/>
      <c r="E66" s="45"/>
      <c r="F66" s="44"/>
      <c r="G66" s="44"/>
      <c r="H66" s="44"/>
      <c r="I66" s="44"/>
      <c r="J66" s="44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0:B60"/>
    <mergeCell ref="A63:B63"/>
    <mergeCell ref="A64:B64"/>
  </mergeCells>
  <pageMargins left="0.70866141732283472" right="0.2" top="0.41" bottom="0.24" header="0.31496062992125984" footer="0.31496062992125984"/>
  <pageSetup paperSize="9" scale="96" fitToHeight="2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J66"/>
  <sheetViews>
    <sheetView tabSelected="1" zoomScaleNormal="100" workbookViewId="0">
      <selection activeCell="D5" sqref="D5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0" t="s">
        <v>16</v>
      </c>
      <c r="B2" s="190"/>
    </row>
    <row r="3" spans="1:10" ht="26.45" customHeight="1" x14ac:dyDescent="0.25">
      <c r="A3" s="190"/>
      <c r="B3" s="190"/>
    </row>
    <row r="4" spans="1:10" ht="30.6" customHeight="1" thickBot="1" x14ac:dyDescent="0.3">
      <c r="A4" s="42" t="s">
        <v>188</v>
      </c>
      <c r="B4" s="147"/>
    </row>
    <row r="5" spans="1:10" ht="30.6" customHeight="1" x14ac:dyDescent="0.25">
      <c r="A5" s="219" t="s">
        <v>18</v>
      </c>
      <c r="B5" s="221" t="s">
        <v>19</v>
      </c>
    </row>
    <row r="6" spans="1:10" ht="37.9" customHeight="1" x14ac:dyDescent="0.25">
      <c r="A6" s="220"/>
      <c r="B6" s="222"/>
    </row>
    <row r="7" spans="1:10" s="46" customFormat="1" ht="16.5" customHeight="1" x14ac:dyDescent="0.25">
      <c r="A7" s="217" t="s">
        <v>20</v>
      </c>
      <c r="B7" s="218"/>
      <c r="C7" s="44"/>
      <c r="D7" s="44"/>
      <c r="E7" s="45"/>
      <c r="F7" s="44"/>
      <c r="G7" s="44"/>
      <c r="H7" s="44"/>
      <c r="I7" s="44"/>
      <c r="J7" s="44"/>
    </row>
    <row r="8" spans="1:10" s="46" customFormat="1" ht="16.5" customHeight="1" x14ac:dyDescent="0.25">
      <c r="A8" s="217" t="s">
        <v>21</v>
      </c>
      <c r="B8" s="218"/>
      <c r="C8" s="44"/>
      <c r="D8" s="44"/>
      <c r="E8" s="45"/>
      <c r="F8" s="44"/>
      <c r="G8" s="44"/>
      <c r="H8" s="44"/>
      <c r="I8" s="44"/>
      <c r="J8" s="44"/>
    </row>
    <row r="9" spans="1:10" s="46" customFormat="1" ht="28.9" customHeight="1" x14ac:dyDescent="0.25">
      <c r="A9" s="220" t="s">
        <v>22</v>
      </c>
      <c r="B9" s="223"/>
      <c r="C9" s="44"/>
      <c r="D9" s="44"/>
      <c r="E9" s="45"/>
      <c r="F9" s="44"/>
      <c r="G9" s="44"/>
      <c r="H9" s="44"/>
      <c r="I9" s="44"/>
      <c r="J9" s="44"/>
    </row>
    <row r="10" spans="1:10" s="46" customFormat="1" ht="16.5" customHeight="1" x14ac:dyDescent="0.25">
      <c r="A10" s="47" t="s">
        <v>23</v>
      </c>
      <c r="B10" s="48">
        <f>B11+B12+B13+B14</f>
        <v>1236</v>
      </c>
      <c r="C10" s="44"/>
      <c r="D10" s="44"/>
      <c r="E10" s="45"/>
      <c r="F10" s="44"/>
      <c r="G10" s="44"/>
      <c r="H10" s="44"/>
      <c r="I10" s="44"/>
      <c r="J10" s="44"/>
    </row>
    <row r="11" spans="1:10" s="46" customFormat="1" ht="19.149999999999999" customHeight="1" x14ac:dyDescent="0.25">
      <c r="A11" s="49" t="s">
        <v>24</v>
      </c>
      <c r="B11" s="50">
        <v>313</v>
      </c>
      <c r="C11" s="44"/>
      <c r="D11" s="44"/>
      <c r="E11" s="45"/>
      <c r="F11" s="44"/>
      <c r="G11" s="44"/>
      <c r="H11" s="44"/>
      <c r="I11" s="44"/>
      <c r="J11" s="44"/>
    </row>
    <row r="12" spans="1:10" s="46" customFormat="1" ht="17.45" customHeight="1" x14ac:dyDescent="0.25">
      <c r="A12" s="49" t="s">
        <v>25</v>
      </c>
      <c r="B12" s="50">
        <v>823</v>
      </c>
      <c r="C12" s="44"/>
      <c r="D12" s="44"/>
      <c r="E12" s="45"/>
      <c r="F12" s="44"/>
      <c r="G12" s="44"/>
      <c r="H12" s="44"/>
      <c r="I12" s="44"/>
      <c r="J12" s="44"/>
    </row>
    <row r="13" spans="1:10" s="46" customFormat="1" ht="15.75" x14ac:dyDescent="0.25">
      <c r="A13" s="49" t="s">
        <v>26</v>
      </c>
      <c r="B13" s="50">
        <v>100</v>
      </c>
      <c r="C13" s="44"/>
      <c r="D13" s="44"/>
      <c r="E13" s="45"/>
      <c r="F13" s="44"/>
      <c r="G13" s="44"/>
      <c r="H13" s="44"/>
      <c r="I13" s="44"/>
      <c r="J13" s="44"/>
    </row>
    <row r="14" spans="1:10" s="46" customFormat="1" ht="15.75" x14ac:dyDescent="0.25">
      <c r="A14" s="49" t="s">
        <v>27</v>
      </c>
      <c r="B14" s="50"/>
      <c r="C14" s="44"/>
      <c r="D14" s="44"/>
      <c r="E14" s="45"/>
      <c r="F14" s="44"/>
      <c r="G14" s="44"/>
      <c r="H14" s="44"/>
      <c r="I14" s="44"/>
      <c r="J14" s="44"/>
    </row>
    <row r="15" spans="1:10" s="46" customFormat="1" ht="15.75" x14ac:dyDescent="0.25">
      <c r="A15" s="47" t="s">
        <v>28</v>
      </c>
      <c r="B15" s="48">
        <f>B16+B17+B18</f>
        <v>0</v>
      </c>
      <c r="C15" s="44"/>
      <c r="D15" s="44"/>
      <c r="E15" s="45"/>
      <c r="F15" s="44"/>
      <c r="G15" s="44"/>
      <c r="H15" s="44"/>
      <c r="I15" s="44"/>
      <c r="J15" s="44"/>
    </row>
    <row r="16" spans="1:10" s="46" customFormat="1" ht="15.75" x14ac:dyDescent="0.25">
      <c r="A16" s="49" t="s">
        <v>24</v>
      </c>
      <c r="B16" s="50"/>
      <c r="C16" s="44"/>
      <c r="D16" s="44"/>
      <c r="E16" s="45"/>
      <c r="F16" s="44"/>
      <c r="G16" s="44"/>
      <c r="H16" s="44"/>
      <c r="I16" s="44"/>
      <c r="J16" s="44"/>
    </row>
    <row r="17" spans="1:10" s="46" customFormat="1" ht="15.75" x14ac:dyDescent="0.25">
      <c r="A17" s="49" t="s">
        <v>26</v>
      </c>
      <c r="B17" s="50"/>
      <c r="C17" s="44"/>
      <c r="D17" s="44"/>
      <c r="E17" s="45"/>
      <c r="F17" s="44"/>
      <c r="G17" s="44"/>
      <c r="H17" s="44"/>
      <c r="I17" s="44"/>
      <c r="J17" s="44"/>
    </row>
    <row r="18" spans="1:10" s="46" customFormat="1" ht="15.75" x14ac:dyDescent="0.25">
      <c r="A18" s="49" t="s">
        <v>27</v>
      </c>
      <c r="B18" s="50"/>
      <c r="C18" s="44"/>
      <c r="D18" s="44"/>
      <c r="E18" s="45"/>
      <c r="F18" s="44"/>
      <c r="G18" s="44"/>
      <c r="H18" s="44"/>
      <c r="I18" s="44"/>
      <c r="J18" s="44"/>
    </row>
    <row r="19" spans="1:10" s="46" customFormat="1" ht="13.9" customHeight="1" x14ac:dyDescent="0.25">
      <c r="A19" s="51" t="s">
        <v>29</v>
      </c>
      <c r="B19" s="59">
        <f>B20+B21+B22+B23</f>
        <v>0</v>
      </c>
      <c r="C19" s="44"/>
      <c r="D19" s="44"/>
      <c r="E19" s="45"/>
      <c r="F19" s="44"/>
      <c r="G19" s="44"/>
      <c r="H19" s="44"/>
      <c r="I19" s="44"/>
      <c r="J19" s="44"/>
    </row>
    <row r="20" spans="1:10" s="46" customFormat="1" ht="15.75" x14ac:dyDescent="0.25">
      <c r="A20" s="49" t="s">
        <v>30</v>
      </c>
      <c r="B20" s="50"/>
      <c r="C20" s="44"/>
      <c r="D20" s="44"/>
      <c r="E20" s="45"/>
      <c r="F20" s="44"/>
      <c r="G20" s="44"/>
      <c r="H20" s="44"/>
      <c r="I20" s="44"/>
      <c r="J20" s="44"/>
    </row>
    <row r="21" spans="1:10" s="46" customFormat="1" ht="15.75" x14ac:dyDescent="0.25">
      <c r="A21" s="49" t="s">
        <v>31</v>
      </c>
      <c r="B21" s="50"/>
      <c r="C21" s="44"/>
      <c r="D21" s="44"/>
      <c r="E21" s="45"/>
      <c r="F21" s="44"/>
      <c r="G21" s="44"/>
      <c r="H21" s="44"/>
      <c r="I21" s="44"/>
      <c r="J21" s="44"/>
    </row>
    <row r="22" spans="1:10" s="46" customFormat="1" ht="15.75" x14ac:dyDescent="0.25">
      <c r="A22" s="49" t="s">
        <v>32</v>
      </c>
      <c r="B22" s="50"/>
      <c r="C22" s="44"/>
      <c r="D22" s="44"/>
      <c r="E22" s="45"/>
      <c r="F22" s="44"/>
      <c r="G22" s="44"/>
      <c r="H22" s="44"/>
      <c r="I22" s="44"/>
      <c r="J22" s="44"/>
    </row>
    <row r="23" spans="1:10" s="46" customFormat="1" ht="15.75" x14ac:dyDescent="0.25">
      <c r="A23" s="49" t="s">
        <v>27</v>
      </c>
      <c r="B23" s="50"/>
      <c r="C23" s="44"/>
      <c r="D23" s="44"/>
      <c r="E23" s="45"/>
      <c r="F23" s="44"/>
      <c r="G23" s="44"/>
      <c r="H23" s="44"/>
      <c r="I23" s="44"/>
      <c r="J23" s="44"/>
    </row>
    <row r="24" spans="1:10" s="46" customFormat="1" ht="31.5" x14ac:dyDescent="0.25">
      <c r="A24" s="51" t="s">
        <v>33</v>
      </c>
      <c r="B24" s="59">
        <f>B25+B26+B27+B28+B29+B30+B31+B32</f>
        <v>0</v>
      </c>
      <c r="C24" s="44"/>
      <c r="D24" s="44"/>
      <c r="E24" s="45"/>
      <c r="F24" s="44"/>
      <c r="G24" s="44"/>
      <c r="H24" s="44"/>
      <c r="I24" s="44"/>
      <c r="J24" s="44"/>
    </row>
    <row r="25" spans="1:10" s="46" customFormat="1" ht="15.75" x14ac:dyDescent="0.25">
      <c r="A25" s="49" t="s">
        <v>34</v>
      </c>
      <c r="B25" s="50"/>
      <c r="C25" s="44"/>
      <c r="D25" s="44"/>
      <c r="E25" s="45"/>
      <c r="F25" s="44"/>
      <c r="G25" s="44"/>
      <c r="H25" s="44"/>
      <c r="I25" s="44"/>
      <c r="J25" s="44"/>
    </row>
    <row r="26" spans="1:10" s="46" customFormat="1" ht="15.75" x14ac:dyDescent="0.25">
      <c r="A26" s="49" t="s">
        <v>35</v>
      </c>
      <c r="B26" s="50"/>
      <c r="C26" s="44"/>
      <c r="D26" s="44"/>
      <c r="E26" s="45"/>
      <c r="F26" s="44"/>
      <c r="G26" s="44"/>
      <c r="H26" s="44"/>
      <c r="I26" s="44"/>
      <c r="J26" s="44"/>
    </row>
    <row r="27" spans="1:10" s="46" customFormat="1" ht="15.75" x14ac:dyDescent="0.25">
      <c r="A27" s="49" t="s">
        <v>36</v>
      </c>
      <c r="B27" s="50"/>
      <c r="C27" s="44"/>
      <c r="D27" s="44"/>
      <c r="E27" s="45"/>
      <c r="F27" s="44"/>
      <c r="G27" s="44"/>
      <c r="H27" s="44"/>
      <c r="I27" s="44"/>
      <c r="J27" s="44"/>
    </row>
    <row r="28" spans="1:10" s="46" customFormat="1" ht="15.75" x14ac:dyDescent="0.25">
      <c r="A28" s="49" t="s">
        <v>37</v>
      </c>
      <c r="B28" s="50"/>
      <c r="C28" s="44"/>
      <c r="D28" s="44"/>
      <c r="E28" s="45"/>
      <c r="F28" s="44"/>
      <c r="G28" s="44"/>
      <c r="H28" s="44"/>
      <c r="I28" s="44"/>
      <c r="J28" s="44"/>
    </row>
    <row r="29" spans="1:10" s="46" customFormat="1" ht="15.75" x14ac:dyDescent="0.25">
      <c r="A29" s="49" t="s">
        <v>38</v>
      </c>
      <c r="B29" s="50"/>
      <c r="C29" s="44"/>
      <c r="D29" s="44"/>
      <c r="E29" s="45"/>
      <c r="F29" s="44"/>
      <c r="G29" s="44"/>
      <c r="H29" s="44"/>
      <c r="I29" s="44"/>
      <c r="J29" s="44"/>
    </row>
    <row r="30" spans="1:10" s="46" customFormat="1" ht="15.75" x14ac:dyDescent="0.25">
      <c r="A30" s="49" t="s">
        <v>39</v>
      </c>
      <c r="B30" s="50"/>
      <c r="C30" s="44"/>
      <c r="D30" s="44"/>
      <c r="E30" s="45"/>
      <c r="F30" s="44"/>
      <c r="G30" s="44"/>
      <c r="H30" s="44"/>
      <c r="I30" s="44"/>
      <c r="J30" s="44"/>
    </row>
    <row r="31" spans="1:10" s="46" customFormat="1" ht="15.75" x14ac:dyDescent="0.25">
      <c r="A31" s="49" t="s">
        <v>40</v>
      </c>
      <c r="B31" s="50"/>
      <c r="C31" s="44"/>
      <c r="D31" s="44"/>
      <c r="E31" s="45"/>
      <c r="F31" s="44"/>
      <c r="G31" s="44"/>
      <c r="H31" s="44"/>
      <c r="I31" s="44"/>
      <c r="J31" s="44"/>
    </row>
    <row r="32" spans="1:10" s="46" customFormat="1" ht="15.75" x14ac:dyDescent="0.25">
      <c r="A32" s="49" t="s">
        <v>27</v>
      </c>
      <c r="B32" s="50"/>
      <c r="C32" s="44"/>
      <c r="D32" s="44"/>
      <c r="E32" s="45"/>
      <c r="F32" s="44"/>
      <c r="G32" s="44"/>
      <c r="H32" s="44"/>
      <c r="I32" s="44"/>
      <c r="J32" s="44"/>
    </row>
    <row r="33" spans="1:10" s="46" customFormat="1" ht="46.15" customHeight="1" x14ac:dyDescent="0.25">
      <c r="A33" s="53" t="s">
        <v>41</v>
      </c>
      <c r="B33" s="50">
        <f>B34+B35+B36</f>
        <v>0</v>
      </c>
      <c r="C33" s="44"/>
      <c r="D33" s="44"/>
      <c r="E33" s="45"/>
      <c r="F33" s="44"/>
      <c r="G33" s="44"/>
      <c r="H33" s="44"/>
      <c r="I33" s="44"/>
      <c r="J33" s="44"/>
    </row>
    <row r="34" spans="1:10" s="46" customFormat="1" ht="46.15" customHeight="1" x14ac:dyDescent="0.25">
      <c r="A34" s="226" t="s">
        <v>42</v>
      </c>
      <c r="B34" s="50"/>
      <c r="C34" s="44"/>
      <c r="D34" s="44"/>
      <c r="E34" s="45"/>
      <c r="F34" s="44"/>
      <c r="G34" s="44"/>
      <c r="H34" s="44"/>
      <c r="I34" s="44"/>
      <c r="J34" s="44"/>
    </row>
    <row r="35" spans="1:10" s="46" customFormat="1" ht="46.15" customHeight="1" x14ac:dyDescent="0.25">
      <c r="A35" s="226" t="s">
        <v>43</v>
      </c>
      <c r="B35" s="50"/>
      <c r="C35" s="44"/>
      <c r="D35" s="44"/>
      <c r="E35" s="45"/>
      <c r="F35" s="44"/>
      <c r="G35" s="44"/>
      <c r="H35" s="44"/>
      <c r="I35" s="44"/>
      <c r="J35" s="44"/>
    </row>
    <row r="36" spans="1:10" s="46" customFormat="1" ht="46.15" customHeight="1" x14ac:dyDescent="0.25">
      <c r="A36" s="226" t="s">
        <v>44</v>
      </c>
      <c r="B36" s="50"/>
      <c r="C36" s="44"/>
      <c r="D36" s="44"/>
      <c r="E36" s="45"/>
      <c r="F36" s="44"/>
      <c r="G36" s="44"/>
      <c r="H36" s="44"/>
      <c r="I36" s="44"/>
      <c r="J36" s="44"/>
    </row>
    <row r="37" spans="1:10" s="46" customFormat="1" ht="46.15" customHeight="1" x14ac:dyDescent="0.25">
      <c r="A37" s="54" t="s">
        <v>45</v>
      </c>
      <c r="B37" s="55" t="s">
        <v>46</v>
      </c>
      <c r="C37" s="44"/>
      <c r="D37" s="44"/>
      <c r="E37" s="45"/>
      <c r="F37" s="44"/>
      <c r="G37" s="44"/>
      <c r="H37" s="44"/>
      <c r="I37" s="44"/>
      <c r="J37" s="44"/>
    </row>
    <row r="38" spans="1:10" s="46" customFormat="1" ht="20.45" customHeight="1" x14ac:dyDescent="0.25">
      <c r="A38" s="56" t="s">
        <v>47</v>
      </c>
      <c r="B38" s="55"/>
      <c r="C38" s="44"/>
      <c r="D38" s="44"/>
      <c r="E38" s="45"/>
      <c r="F38" s="44"/>
      <c r="G38" s="44"/>
      <c r="H38" s="44"/>
      <c r="I38" s="44"/>
      <c r="J38" s="44"/>
    </row>
    <row r="39" spans="1:10" s="46" customFormat="1" ht="19.149999999999999" customHeight="1" x14ac:dyDescent="0.25">
      <c r="A39" s="56" t="s">
        <v>48</v>
      </c>
      <c r="B39" s="55"/>
      <c r="C39" s="44"/>
      <c r="D39" s="44"/>
      <c r="E39" s="45"/>
      <c r="F39" s="44"/>
      <c r="G39" s="44"/>
      <c r="H39" s="44"/>
      <c r="I39" s="44"/>
      <c r="J39" s="44"/>
    </row>
    <row r="40" spans="1:10" s="46" customFormat="1" ht="19.149999999999999" customHeight="1" x14ac:dyDescent="0.25">
      <c r="A40" s="56" t="s">
        <v>49</v>
      </c>
      <c r="B40" s="55"/>
      <c r="C40" s="44"/>
      <c r="D40" s="44"/>
      <c r="E40" s="45"/>
      <c r="F40" s="44"/>
      <c r="G40" s="44"/>
      <c r="H40" s="44"/>
      <c r="I40" s="44"/>
      <c r="J40" s="44"/>
    </row>
    <row r="41" spans="1:10" s="46" customFormat="1" ht="19.149999999999999" customHeight="1" x14ac:dyDescent="0.25">
      <c r="A41" s="56" t="s">
        <v>50</v>
      </c>
      <c r="B41" s="55"/>
      <c r="C41" s="44"/>
      <c r="D41" s="44"/>
      <c r="E41" s="45"/>
      <c r="F41" s="44"/>
      <c r="G41" s="44"/>
      <c r="H41" s="44"/>
      <c r="I41" s="44"/>
      <c r="J41" s="44"/>
    </row>
    <row r="42" spans="1:10" s="46" customFormat="1" ht="19.149999999999999" customHeight="1" x14ac:dyDescent="0.25">
      <c r="A42" s="56" t="s">
        <v>51</v>
      </c>
      <c r="B42" s="55"/>
      <c r="C42" s="44"/>
      <c r="D42" s="44"/>
      <c r="E42" s="45"/>
      <c r="F42" s="44"/>
      <c r="G42" s="44"/>
      <c r="H42" s="44"/>
      <c r="I42" s="44"/>
      <c r="J42" s="44"/>
    </row>
    <row r="43" spans="1:10" s="46" customFormat="1" ht="44.45" customHeight="1" x14ac:dyDescent="0.25">
      <c r="A43" s="56" t="s">
        <v>52</v>
      </c>
      <c r="B43" s="55"/>
      <c r="C43" s="44"/>
      <c r="D43" s="44"/>
      <c r="E43" s="45"/>
      <c r="F43" s="44"/>
      <c r="G43" s="44"/>
      <c r="H43" s="44"/>
      <c r="I43" s="44"/>
      <c r="J43" s="44"/>
    </row>
    <row r="44" spans="1:10" s="46" customFormat="1" ht="19.899999999999999" customHeight="1" x14ac:dyDescent="0.25">
      <c r="A44" s="56" t="s">
        <v>27</v>
      </c>
      <c r="B44" s="55"/>
      <c r="C44" s="44"/>
      <c r="D44" s="44"/>
      <c r="E44" s="45"/>
      <c r="F44" s="44"/>
      <c r="G44" s="44"/>
      <c r="H44" s="44"/>
      <c r="I44" s="44"/>
      <c r="J44" s="44"/>
    </row>
    <row r="45" spans="1:10" s="46" customFormat="1" ht="16.899999999999999" customHeight="1" x14ac:dyDescent="0.25">
      <c r="A45" s="211" t="s">
        <v>53</v>
      </c>
      <c r="B45" s="212"/>
      <c r="C45" s="44"/>
      <c r="D45" s="44"/>
      <c r="E45" s="45"/>
      <c r="F45" s="44"/>
      <c r="G45" s="44"/>
      <c r="H45" s="44"/>
      <c r="I45" s="44"/>
      <c r="J45" s="44"/>
    </row>
    <row r="46" spans="1:10" s="46" customFormat="1" ht="13.9" customHeight="1" x14ac:dyDescent="0.25">
      <c r="A46" s="49" t="s">
        <v>54</v>
      </c>
      <c r="B46" s="50"/>
      <c r="C46" s="57"/>
      <c r="D46" s="57"/>
      <c r="E46" s="45"/>
      <c r="F46" s="44"/>
      <c r="G46" s="44"/>
      <c r="H46" s="44"/>
      <c r="I46" s="44"/>
      <c r="J46" s="44"/>
    </row>
    <row r="47" spans="1:10" s="46" customFormat="1" ht="15.6" customHeight="1" x14ac:dyDescent="0.25">
      <c r="A47" s="49" t="s">
        <v>55</v>
      </c>
      <c r="B47" s="50"/>
      <c r="C47" s="57"/>
      <c r="D47" s="57"/>
      <c r="E47" s="45"/>
      <c r="F47" s="44"/>
      <c r="G47" s="44"/>
      <c r="H47" s="44"/>
      <c r="I47" s="44"/>
      <c r="J47" s="44"/>
    </row>
    <row r="48" spans="1:10" s="46" customFormat="1" ht="15.6" customHeight="1" x14ac:dyDescent="0.25">
      <c r="A48" s="58" t="s">
        <v>56</v>
      </c>
      <c r="B48" s="50"/>
      <c r="C48" s="57"/>
      <c r="D48" s="57"/>
      <c r="E48" s="45"/>
      <c r="F48" s="44"/>
      <c r="G48" s="44"/>
      <c r="H48" s="44"/>
      <c r="I48" s="44"/>
      <c r="J48" s="44"/>
    </row>
    <row r="49" spans="1:10" s="46" customFormat="1" ht="26.45" customHeight="1" x14ac:dyDescent="0.25">
      <c r="A49" s="49" t="s">
        <v>57</v>
      </c>
      <c r="B49" s="50"/>
      <c r="C49" s="57"/>
      <c r="D49" s="57"/>
      <c r="E49" s="45"/>
      <c r="F49" s="44"/>
      <c r="G49" s="44"/>
      <c r="H49" s="44"/>
      <c r="I49" s="44"/>
      <c r="J49" s="44"/>
    </row>
    <row r="50" spans="1:10" s="46" customFormat="1" ht="15" customHeight="1" x14ac:dyDescent="0.25">
      <c r="A50" s="49" t="s">
        <v>58</v>
      </c>
      <c r="B50" s="50"/>
      <c r="C50" s="57"/>
      <c r="D50" s="57"/>
      <c r="E50" s="45"/>
      <c r="F50" s="44"/>
      <c r="G50" s="44"/>
      <c r="H50" s="44"/>
      <c r="I50" s="44"/>
      <c r="J50" s="44"/>
    </row>
    <row r="51" spans="1:10" s="46" customFormat="1" ht="15" customHeight="1" x14ac:dyDescent="0.25">
      <c r="A51" s="49" t="s">
        <v>59</v>
      </c>
      <c r="B51" s="50"/>
      <c r="C51" s="57"/>
      <c r="D51" s="57"/>
      <c r="E51" s="45"/>
      <c r="F51" s="44"/>
      <c r="G51" s="44"/>
      <c r="H51" s="44"/>
      <c r="I51" s="44"/>
      <c r="J51" s="44"/>
    </row>
    <row r="52" spans="1:10" s="46" customFormat="1" ht="15" customHeight="1" x14ac:dyDescent="0.25">
      <c r="A52" s="49" t="s">
        <v>60</v>
      </c>
      <c r="B52" s="50"/>
      <c r="C52" s="57"/>
      <c r="D52" s="57"/>
      <c r="E52" s="45"/>
      <c r="F52" s="44"/>
      <c r="G52" s="44"/>
      <c r="H52" s="44"/>
      <c r="I52" s="44"/>
      <c r="J52" s="44"/>
    </row>
    <row r="53" spans="1:10" s="46" customFormat="1" ht="15" customHeight="1" x14ac:dyDescent="0.25">
      <c r="A53" s="49" t="s">
        <v>61</v>
      </c>
      <c r="B53" s="50"/>
      <c r="C53" s="57"/>
      <c r="D53" s="57"/>
      <c r="E53" s="45"/>
      <c r="F53" s="44"/>
      <c r="G53" s="44"/>
      <c r="H53" s="44"/>
      <c r="I53" s="44"/>
      <c r="J53" s="44"/>
    </row>
    <row r="54" spans="1:10" s="46" customFormat="1" ht="30.6" customHeight="1" x14ac:dyDescent="0.25">
      <c r="A54" s="49" t="s">
        <v>62</v>
      </c>
      <c r="B54" s="50"/>
      <c r="C54" s="57"/>
      <c r="D54" s="57"/>
      <c r="E54" s="45"/>
      <c r="F54" s="44"/>
      <c r="G54" s="44"/>
      <c r="H54" s="44"/>
      <c r="I54" s="44"/>
      <c r="J54" s="44"/>
    </row>
    <row r="55" spans="1:10" s="46" customFormat="1" ht="30.6" customHeight="1" x14ac:dyDescent="0.25">
      <c r="A55" s="49" t="s">
        <v>63</v>
      </c>
      <c r="B55" s="50"/>
      <c r="C55" s="57"/>
      <c r="D55" s="57"/>
      <c r="E55" s="45"/>
      <c r="F55" s="44"/>
      <c r="G55" s="44"/>
      <c r="H55" s="44"/>
      <c r="I55" s="44"/>
      <c r="J55" s="44"/>
    </row>
    <row r="56" spans="1:10" s="46" customFormat="1" ht="15" customHeight="1" x14ac:dyDescent="0.25">
      <c r="A56" s="49" t="s">
        <v>64</v>
      </c>
      <c r="B56" s="50"/>
      <c r="C56" s="57"/>
      <c r="D56" s="57"/>
      <c r="E56" s="45"/>
      <c r="F56" s="44"/>
      <c r="G56" s="44"/>
      <c r="H56" s="44"/>
      <c r="I56" s="44"/>
      <c r="J56" s="44"/>
    </row>
    <row r="57" spans="1:10" s="46" customFormat="1" ht="28.9" customHeight="1" x14ac:dyDescent="0.25">
      <c r="A57" s="51" t="s">
        <v>65</v>
      </c>
      <c r="B57" s="59">
        <f>B58+B59</f>
        <v>0</v>
      </c>
      <c r="C57" s="57"/>
      <c r="D57" s="57"/>
      <c r="E57" s="45"/>
      <c r="F57" s="44"/>
      <c r="G57" s="44"/>
      <c r="H57" s="44"/>
      <c r="I57" s="44"/>
      <c r="J57" s="44"/>
    </row>
    <row r="58" spans="1:10" s="46" customFormat="1" ht="16.899999999999999" customHeight="1" x14ac:dyDescent="0.25">
      <c r="A58" s="49" t="s">
        <v>66</v>
      </c>
      <c r="B58" s="50"/>
      <c r="C58" s="57"/>
      <c r="D58" s="57"/>
      <c r="E58" s="45"/>
      <c r="F58" s="44"/>
      <c r="G58" s="44"/>
      <c r="H58" s="44"/>
      <c r="I58" s="44"/>
      <c r="J58" s="44"/>
    </row>
    <row r="59" spans="1:10" s="46" customFormat="1" ht="17.45" customHeight="1" x14ac:dyDescent="0.25">
      <c r="A59" s="60" t="s">
        <v>67</v>
      </c>
      <c r="B59" s="50"/>
      <c r="C59" s="57"/>
      <c r="D59" s="57"/>
      <c r="E59" s="45"/>
      <c r="F59" s="44"/>
      <c r="G59" s="44"/>
      <c r="H59" s="44"/>
      <c r="I59" s="44"/>
      <c r="J59" s="44"/>
    </row>
    <row r="60" spans="1:10" s="46" customFormat="1" ht="14.45" customHeight="1" x14ac:dyDescent="0.25">
      <c r="A60" s="213" t="s">
        <v>68</v>
      </c>
      <c r="B60" s="214"/>
      <c r="C60" s="57"/>
      <c r="D60" s="57"/>
      <c r="E60" s="45"/>
      <c r="F60" s="44"/>
      <c r="G60" s="44"/>
      <c r="H60" s="44"/>
      <c r="I60" s="44"/>
      <c r="J60" s="44"/>
    </row>
    <row r="61" spans="1:10" s="46" customFormat="1" ht="15" customHeight="1" x14ac:dyDescent="0.25">
      <c r="A61" s="58" t="s">
        <v>69</v>
      </c>
      <c r="B61" s="50"/>
      <c r="C61" s="44"/>
      <c r="D61" s="44"/>
      <c r="E61" s="45"/>
      <c r="F61" s="44"/>
      <c r="G61" s="44"/>
      <c r="H61" s="44"/>
      <c r="I61" s="44"/>
      <c r="J61" s="44"/>
    </row>
    <row r="62" spans="1:10" s="46" customFormat="1" ht="14.45" customHeight="1" x14ac:dyDescent="0.25">
      <c r="A62" s="58" t="s">
        <v>70</v>
      </c>
      <c r="B62" s="50"/>
      <c r="C62" s="44"/>
      <c r="D62" s="44"/>
      <c r="E62" s="45"/>
      <c r="F62" s="44"/>
      <c r="G62" s="44"/>
      <c r="H62" s="44"/>
      <c r="I62" s="44"/>
      <c r="J62" s="44"/>
    </row>
    <row r="63" spans="1:10" s="46" customFormat="1" ht="19.149999999999999" customHeight="1" x14ac:dyDescent="0.25">
      <c r="A63" s="215" t="s">
        <v>71</v>
      </c>
      <c r="B63" s="216"/>
      <c r="C63" s="44"/>
      <c r="D63" s="44"/>
      <c r="E63" s="45"/>
      <c r="F63" s="44"/>
      <c r="G63" s="44"/>
      <c r="H63" s="44"/>
      <c r="I63" s="44"/>
      <c r="J63" s="44"/>
    </row>
    <row r="64" spans="1:10" s="46" customFormat="1" ht="17.649999999999999" customHeight="1" x14ac:dyDescent="0.25">
      <c r="A64" s="217" t="s">
        <v>21</v>
      </c>
      <c r="B64" s="218"/>
      <c r="C64" s="44"/>
      <c r="D64" s="44"/>
      <c r="E64" s="45"/>
      <c r="F64" s="44"/>
      <c r="G64" s="44"/>
      <c r="H64" s="44"/>
      <c r="I64" s="44"/>
      <c r="J64" s="44"/>
    </row>
    <row r="65" spans="1:10" s="46" customFormat="1" ht="12" customHeight="1" x14ac:dyDescent="0.25">
      <c r="A65" s="58" t="s">
        <v>72</v>
      </c>
      <c r="B65" s="50"/>
      <c r="C65" s="44"/>
      <c r="D65" s="44"/>
      <c r="E65" s="45"/>
      <c r="F65" s="44"/>
      <c r="G65" s="44"/>
      <c r="H65" s="44"/>
      <c r="I65" s="44"/>
      <c r="J65" s="44"/>
    </row>
    <row r="66" spans="1:10" s="46" customFormat="1" ht="15.75" thickBot="1" x14ac:dyDescent="0.3">
      <c r="A66" s="61" t="s">
        <v>73</v>
      </c>
      <c r="B66" s="63"/>
      <c r="C66" s="44"/>
      <c r="D66" s="44"/>
      <c r="E66" s="45"/>
      <c r="F66" s="44"/>
      <c r="G66" s="44"/>
      <c r="H66" s="44"/>
      <c r="I66" s="44"/>
      <c r="J66" s="44"/>
    </row>
  </sheetData>
  <mergeCells count="10">
    <mergeCell ref="A45:B45"/>
    <mergeCell ref="A60:B60"/>
    <mergeCell ref="A63:B63"/>
    <mergeCell ref="A64:B64"/>
    <mergeCell ref="A2:B3"/>
    <mergeCell ref="A5:A6"/>
    <mergeCell ref="B5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4"/>
  <sheetViews>
    <sheetView view="pageBreakPreview" zoomScale="83" zoomScaleNormal="100" zoomScaleSheetLayoutView="83" workbookViewId="0">
      <selection activeCell="F4" sqref="F1:J1048576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250" max="250" width="30.28515625" customWidth="1"/>
  </cols>
  <sheetData>
    <row r="1" spans="1:5" x14ac:dyDescent="0.25">
      <c r="A1" s="193" t="s">
        <v>0</v>
      </c>
      <c r="B1" s="193"/>
      <c r="C1" s="193"/>
      <c r="D1" s="193"/>
    </row>
    <row r="2" spans="1:5" x14ac:dyDescent="0.25">
      <c r="A2" s="193"/>
      <c r="B2" s="193"/>
      <c r="C2" s="193"/>
      <c r="D2" s="193"/>
    </row>
    <row r="3" spans="1:5" x14ac:dyDescent="0.25">
      <c r="A3" s="193"/>
      <c r="B3" s="193"/>
      <c r="C3" s="193"/>
      <c r="D3" s="193"/>
    </row>
    <row r="4" spans="1:5" ht="30" customHeight="1" x14ac:dyDescent="0.25">
      <c r="A4" s="194" t="s">
        <v>1</v>
      </c>
      <c r="B4" s="194"/>
      <c r="C4" s="194"/>
      <c r="D4" s="194"/>
    </row>
    <row r="5" spans="1:5" ht="15.75" thickBot="1" x14ac:dyDescent="0.3">
      <c r="A5" s="1"/>
      <c r="B5" s="2"/>
      <c r="C5" s="2"/>
      <c r="D5" s="2"/>
    </row>
    <row r="6" spans="1:5" ht="75.599999999999994" customHeight="1" thickBot="1" x14ac:dyDescent="0.3">
      <c r="A6" s="3" t="s">
        <v>2</v>
      </c>
      <c r="B6" s="4" t="s">
        <v>3</v>
      </c>
      <c r="C6" s="5" t="s">
        <v>4</v>
      </c>
      <c r="D6" s="5" t="s">
        <v>5</v>
      </c>
      <c r="E6" s="6" t="s">
        <v>6</v>
      </c>
    </row>
    <row r="7" spans="1:5" ht="25.15" customHeight="1" x14ac:dyDescent="0.25">
      <c r="A7" s="7" t="s">
        <v>7</v>
      </c>
      <c r="B7" s="8">
        <f>C7+D7</f>
        <v>5250</v>
      </c>
      <c r="C7" s="9">
        <v>1750</v>
      </c>
      <c r="D7" s="10">
        <v>3500</v>
      </c>
      <c r="E7" s="11"/>
    </row>
    <row r="8" spans="1:5" ht="24.6" customHeight="1" thickBot="1" x14ac:dyDescent="0.3">
      <c r="A8" s="13" t="s">
        <v>8</v>
      </c>
      <c r="B8" s="8">
        <f>C8+D8</f>
        <v>0</v>
      </c>
      <c r="C8" s="9"/>
      <c r="D8" s="10"/>
      <c r="E8" s="11"/>
    </row>
    <row r="9" spans="1:5" ht="32.450000000000003" customHeight="1" thickBot="1" x14ac:dyDescent="0.3">
      <c r="A9" s="14" t="s">
        <v>9</v>
      </c>
      <c r="B9" s="15">
        <f t="shared" ref="B9:E9" si="0">B7+B8</f>
        <v>5250</v>
      </c>
      <c r="C9" s="16">
        <f t="shared" si="0"/>
        <v>1750</v>
      </c>
      <c r="D9" s="16">
        <f t="shared" si="0"/>
        <v>3500</v>
      </c>
      <c r="E9" s="16">
        <f t="shared" si="0"/>
        <v>0</v>
      </c>
    </row>
    <row r="10" spans="1:5" ht="15.75" thickBot="1" x14ac:dyDescent="0.3">
      <c r="A10" s="17"/>
      <c r="B10" s="18"/>
      <c r="C10" s="18"/>
      <c r="D10" s="19"/>
    </row>
    <row r="11" spans="1:5" ht="66.599999999999994" customHeight="1" thickBot="1" x14ac:dyDescent="0.3">
      <c r="A11" s="20" t="s">
        <v>10</v>
      </c>
      <c r="B11" s="21" t="s">
        <v>3</v>
      </c>
      <c r="C11" s="22" t="s">
        <v>4</v>
      </c>
      <c r="D11" s="23" t="s">
        <v>5</v>
      </c>
    </row>
    <row r="12" spans="1:5" ht="38.450000000000003" customHeight="1" x14ac:dyDescent="0.25">
      <c r="A12" s="24" t="s">
        <v>11</v>
      </c>
      <c r="B12" s="25">
        <f>C12+D12</f>
        <v>200</v>
      </c>
      <c r="C12" s="25">
        <f>C13+C14</f>
        <v>200</v>
      </c>
      <c r="D12" s="25">
        <f>D13+D14</f>
        <v>0</v>
      </c>
    </row>
    <row r="13" spans="1:5" ht="48.75" x14ac:dyDescent="0.25">
      <c r="A13" s="26" t="s">
        <v>12</v>
      </c>
      <c r="B13" s="10">
        <f t="shared" ref="B13:B14" si="1">C13+D13</f>
        <v>200</v>
      </c>
      <c r="C13" s="27">
        <v>200</v>
      </c>
      <c r="D13" s="11"/>
    </row>
    <row r="14" spans="1:5" ht="49.5" thickBot="1" x14ac:dyDescent="0.3">
      <c r="A14" s="28" t="s">
        <v>13</v>
      </c>
      <c r="B14" s="16">
        <f t="shared" si="1"/>
        <v>0</v>
      </c>
      <c r="C14" s="29"/>
      <c r="D14" s="30"/>
    </row>
  </sheetData>
  <mergeCells count="2">
    <mergeCell ref="A1:D3"/>
    <mergeCell ref="A4:D4"/>
  </mergeCells>
  <pageMargins left="0.7" right="0.7" top="0.75" bottom="0.75" header="0.3" footer="0.3"/>
  <pageSetup paperSize="9" scale="9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14"/>
  <sheetViews>
    <sheetView view="pageBreakPreview" zoomScale="92" zoomScaleNormal="100" zoomScaleSheetLayoutView="92" workbookViewId="0">
      <selection activeCell="G13" sqref="G13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6" width="9.140625" customWidth="1"/>
    <col min="252" max="252" width="30.28515625" customWidth="1"/>
  </cols>
  <sheetData>
    <row r="1" spans="1:5" x14ac:dyDescent="0.25">
      <c r="A1" s="193" t="s">
        <v>0</v>
      </c>
      <c r="B1" s="193"/>
      <c r="C1" s="193"/>
      <c r="D1" s="193"/>
    </row>
    <row r="2" spans="1:5" x14ac:dyDescent="0.25">
      <c r="A2" s="193"/>
      <c r="B2" s="193"/>
      <c r="C2" s="193"/>
      <c r="D2" s="193"/>
    </row>
    <row r="3" spans="1:5" x14ac:dyDescent="0.25">
      <c r="A3" s="193"/>
      <c r="B3" s="193"/>
      <c r="C3" s="193"/>
      <c r="D3" s="193"/>
    </row>
    <row r="4" spans="1:5" ht="30" customHeight="1" x14ac:dyDescent="0.25">
      <c r="A4" s="225" t="s">
        <v>14</v>
      </c>
      <c r="B4" s="225"/>
      <c r="C4" s="225"/>
      <c r="D4" s="225"/>
    </row>
    <row r="5" spans="1:5" ht="15.75" thickBot="1" x14ac:dyDescent="0.3">
      <c r="A5" s="1"/>
      <c r="B5" s="2"/>
      <c r="C5" s="2"/>
      <c r="D5" s="2"/>
    </row>
    <row r="6" spans="1:5" ht="75.599999999999994" customHeight="1" thickBot="1" x14ac:dyDescent="0.3">
      <c r="A6" s="3" t="s">
        <v>2</v>
      </c>
      <c r="B6" s="4" t="s">
        <v>3</v>
      </c>
      <c r="C6" s="5" t="s">
        <v>4</v>
      </c>
      <c r="D6" s="5" t="s">
        <v>5</v>
      </c>
      <c r="E6" s="6" t="s">
        <v>6</v>
      </c>
    </row>
    <row r="7" spans="1:5" ht="25.15" customHeight="1" x14ac:dyDescent="0.25">
      <c r="A7" s="7" t="s">
        <v>7</v>
      </c>
      <c r="B7" s="8">
        <f>C7+D7</f>
        <v>7000</v>
      </c>
      <c r="C7" s="10">
        <v>7000</v>
      </c>
      <c r="D7" s="10"/>
      <c r="E7" s="11"/>
    </row>
    <row r="8" spans="1:5" ht="19.899999999999999" customHeight="1" thickBot="1" x14ac:dyDescent="0.3">
      <c r="A8" s="13" t="s">
        <v>8</v>
      </c>
      <c r="B8" s="8">
        <f>C8+D8</f>
        <v>0</v>
      </c>
      <c r="C8" s="9"/>
      <c r="D8" s="10"/>
      <c r="E8" s="11"/>
    </row>
    <row r="9" spans="1:5" ht="32.450000000000003" customHeight="1" thickBot="1" x14ac:dyDescent="0.3">
      <c r="A9" s="14" t="s">
        <v>9</v>
      </c>
      <c r="B9" s="15">
        <f t="shared" ref="B9:D9" si="0">B7+B8</f>
        <v>7000</v>
      </c>
      <c r="C9" s="16">
        <f t="shared" si="0"/>
        <v>7000</v>
      </c>
      <c r="D9" s="16">
        <f t="shared" si="0"/>
        <v>0</v>
      </c>
      <c r="E9" s="16">
        <f>E7+E8</f>
        <v>0</v>
      </c>
    </row>
    <row r="10" spans="1:5" ht="15.75" thickBot="1" x14ac:dyDescent="0.3">
      <c r="A10" s="17"/>
      <c r="B10" s="18"/>
      <c r="C10" s="18"/>
      <c r="D10" s="19"/>
    </row>
    <row r="11" spans="1:5" ht="66.599999999999994" customHeight="1" thickBot="1" x14ac:dyDescent="0.3">
      <c r="A11" s="20" t="s">
        <v>10</v>
      </c>
      <c r="B11" s="21" t="s">
        <v>3</v>
      </c>
      <c r="C11" s="22" t="s">
        <v>4</v>
      </c>
      <c r="D11" s="23" t="s">
        <v>5</v>
      </c>
    </row>
    <row r="12" spans="1:5" ht="38.450000000000003" customHeight="1" x14ac:dyDescent="0.25">
      <c r="A12" s="24" t="s">
        <v>11</v>
      </c>
      <c r="B12" s="25">
        <f>C12+D12</f>
        <v>8150</v>
      </c>
      <c r="C12" s="25">
        <f>C13+C14</f>
        <v>8150</v>
      </c>
      <c r="D12" s="12">
        <f>D13+D14</f>
        <v>0</v>
      </c>
    </row>
    <row r="13" spans="1:5" ht="48.75" x14ac:dyDescent="0.25">
      <c r="A13" s="26" t="s">
        <v>12</v>
      </c>
      <c r="B13" s="10">
        <f t="shared" ref="B13:B14" si="1">C13+D13</f>
        <v>4300</v>
      </c>
      <c r="C13" s="31">
        <v>4300</v>
      </c>
      <c r="D13" s="32"/>
    </row>
    <row r="14" spans="1:5" ht="49.5" thickBot="1" x14ac:dyDescent="0.3">
      <c r="A14" s="28" t="s">
        <v>13</v>
      </c>
      <c r="B14" s="16">
        <f t="shared" si="1"/>
        <v>3850</v>
      </c>
      <c r="C14" s="33">
        <v>3850</v>
      </c>
      <c r="D14" s="34"/>
    </row>
  </sheetData>
  <mergeCells count="2">
    <mergeCell ref="A1:D3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20</vt:i4>
      </vt:variant>
    </vt:vector>
  </HeadingPairs>
  <TitlesOfParts>
    <vt:vector size="41" baseType="lpstr">
      <vt:lpstr>СВОД КС</vt:lpstr>
      <vt:lpstr>СВОД мед усл</vt:lpstr>
      <vt:lpstr>СВОД паллиативная помощь</vt:lpstr>
      <vt:lpstr>Шуя  КС</vt:lpstr>
      <vt:lpstr>1 ГКБ КС</vt:lpstr>
      <vt:lpstr>Куваевых КС</vt:lpstr>
      <vt:lpstr>3 ГКБ КС</vt:lpstr>
      <vt:lpstr>4 ГКБ КС </vt:lpstr>
      <vt:lpstr>7 ГКБ КС </vt:lpstr>
      <vt:lpstr>РЖД Медицина КС</vt:lpstr>
      <vt:lpstr>ОКБ мед усл</vt:lpstr>
      <vt:lpstr>ООД мед усл</vt:lpstr>
      <vt:lpstr>33МедикАл мед усл</vt:lpstr>
      <vt:lpstr>МРТ-Центр мед усл</vt:lpstr>
      <vt:lpstr>МРТ ДИАГНОСТИКА мед усл</vt:lpstr>
      <vt:lpstr>Миленарис диагн мед усл</vt:lpstr>
      <vt:lpstr>Миленарис профил мед усл</vt:lpstr>
      <vt:lpstr>УЗ ОД Центр мед усл</vt:lpstr>
      <vt:lpstr>ООО Здоровье мед усл</vt:lpstr>
      <vt:lpstr>1 ГКБ паллиативная помощь</vt:lpstr>
      <vt:lpstr>ООД паллиативная помощь</vt:lpstr>
      <vt:lpstr>'33МедикАл мед усл'!Заголовки_для_печати</vt:lpstr>
      <vt:lpstr>'Миленарис диагн мед усл'!Заголовки_для_печати</vt:lpstr>
      <vt:lpstr>'Миленарис профил мед усл'!Заголовки_для_печати</vt:lpstr>
      <vt:lpstr>'МРТ ДИАГНОСТИКА мед усл'!Заголовки_для_печати</vt:lpstr>
      <vt:lpstr>'МРТ-Центр мед усл'!Заголовки_для_печати</vt:lpstr>
      <vt:lpstr>'ОКБ мед усл'!Заголовки_для_печати</vt:lpstr>
      <vt:lpstr>'ООД мед усл'!Заголовки_для_печати</vt:lpstr>
      <vt:lpstr>'СВОД мед усл'!Заголовки_для_печати</vt:lpstr>
      <vt:lpstr>'УЗ ОД Центр мед усл'!Заголовки_для_печати</vt:lpstr>
      <vt:lpstr>'1 ГКБ КС'!Область_печати</vt:lpstr>
      <vt:lpstr>'1 ГКБ паллиативная помощь'!Область_печати</vt:lpstr>
      <vt:lpstr>'3 ГКБ КС'!Область_печати</vt:lpstr>
      <vt:lpstr>'4 ГКБ КС '!Область_печати</vt:lpstr>
      <vt:lpstr>'7 ГКБ КС '!Область_печати</vt:lpstr>
      <vt:lpstr>'Куваевых КС'!Область_печати</vt:lpstr>
      <vt:lpstr>'ООД паллиативная помощь'!Область_печати</vt:lpstr>
      <vt:lpstr>'РЖД Медицина КС'!Область_печати</vt:lpstr>
      <vt:lpstr>'СВОД КС'!Область_печати</vt:lpstr>
      <vt:lpstr>'СВОД паллиативная помощь'!Область_печати</vt:lpstr>
      <vt:lpstr>'Шуя  КС'!Область_печати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2020-06-05T06:23:59Z</cp:lastPrinted>
  <dcterms:created xsi:type="dcterms:W3CDTF">2020-06-02T07:34:50Z</dcterms:created>
  <dcterms:modified xsi:type="dcterms:W3CDTF">2020-06-05T06:24:25Z</dcterms:modified>
</cp:coreProperties>
</file>